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rolyn.Hennessey\Downloads\"/>
    </mc:Choice>
  </mc:AlternateContent>
  <workbookProtection workbookAlgorithmName="SHA-512" workbookHashValue="nwpoGm0irIqS2V1HYHSifecr8p32aznnEjAz4efPSnZTLMm6tk6BZf8z8j3jelCLUMrR4AF+ne0M/fSmGvuovA==" workbookSaltValue="YYmN2jYqgMOn4s0cJk20pg==" workbookSpinCount="100000" lockStructure="1"/>
  <bookViews>
    <workbookView xWindow="0" yWindow="0" windowWidth="19170" windowHeight="6790" activeTab="3"/>
  </bookViews>
  <sheets>
    <sheet name="Company Details" sheetId="2" r:id="rId1"/>
    <sheet name="Instructions - PLEASE READ" sheetId="3" r:id="rId2"/>
    <sheet name="Commodities" sheetId="1" r:id="rId3"/>
    <sheet name="RRP Discount" sheetId="5" r:id="rId4"/>
    <sheet name="Service Charge" sheetId="6" r:id="rId5"/>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7" i="6" l="1"/>
  <c r="E7" i="6"/>
  <c r="E9" i="6" s="1"/>
  <c r="E20" i="5" l="1"/>
  <c r="E22" i="5" s="1"/>
  <c r="E11" i="5"/>
  <c r="E13" i="5" s="1"/>
  <c r="H22" i="1" l="1"/>
  <c r="I21" i="1"/>
  <c r="I20" i="1"/>
  <c r="I19" i="1"/>
  <c r="I18" i="1"/>
  <c r="I17" i="1"/>
  <c r="I16" i="1"/>
  <c r="I15" i="1"/>
  <c r="I14" i="1"/>
  <c r="I13" i="1"/>
  <c r="I12" i="1"/>
  <c r="I24" i="1" l="1"/>
</calcChain>
</file>

<file path=xl/sharedStrings.xml><?xml version="1.0" encoding="utf-8"?>
<sst xmlns="http://schemas.openxmlformats.org/spreadsheetml/2006/main" count="151" uniqueCount="118">
  <si>
    <t>You MUST enter prices into cells shaded blue in this worksheet.</t>
  </si>
  <si>
    <t>These are the sub weightings that will be automatically applied to your prices in the blue shaded column</t>
  </si>
  <si>
    <t>Bid Price (Price x Sub Weighting) - this figure will automatically be calculated (i.e. this is the price entered in the blue cell x the sub weighting)</t>
  </si>
  <si>
    <t>Sub Weightings</t>
  </si>
  <si>
    <t>Profession</t>
  </si>
  <si>
    <t>Qualification Name / Body</t>
  </si>
  <si>
    <t>Course Length</t>
  </si>
  <si>
    <t>UOM</t>
  </si>
  <si>
    <t>Price</t>
  </si>
  <si>
    <t xml:space="preserve">Qualification </t>
  </si>
  <si>
    <t>Per delegate</t>
  </si>
  <si>
    <t>Contract Reference: RM6145</t>
  </si>
  <si>
    <t>Please enter your ORGANISATION'S NAME in the text box below</t>
  </si>
  <si>
    <t xml:space="preserve"> INSTRUCTIONS</t>
  </si>
  <si>
    <t>PRICING APPROACH</t>
  </si>
  <si>
    <t>COMPLETION</t>
  </si>
  <si>
    <t>1.) Shopping Basket of Qualifications</t>
  </si>
  <si>
    <t>RRP Discount</t>
  </si>
  <si>
    <t xml:space="preserve">Bidders are required to provide the minimum Qualification discount off the list price that Contracting Authorities accessing this Framework Agreement will receive. </t>
  </si>
  <si>
    <t xml:space="preserve">Bidders are required to provide the minimum Off the Shelf Training Course discount off the list price that Contracting Authorities accessing this Framework Agreement will receive. </t>
  </si>
  <si>
    <t>Minimum Off the Shelf Training Course RRP discount that Contracting Authorities will receive under this Framework Agreement.</t>
  </si>
  <si>
    <t>Qualification RRP Discount Bid Price</t>
  </si>
  <si>
    <t>Off the Shelf Training RRP Discount Bid Price</t>
  </si>
  <si>
    <t>2.) Off the Shelf Training Course Discount</t>
  </si>
  <si>
    <t>Benchmarking</t>
  </si>
  <si>
    <t>Component</t>
  </si>
  <si>
    <t>Sub contractor costs (other than Trainer)</t>
  </si>
  <si>
    <t>Administration</t>
  </si>
  <si>
    <t>Sub contractor profit</t>
  </si>
  <si>
    <t>Management and Administration</t>
  </si>
  <si>
    <t>Maintenance and Upgrades</t>
  </si>
  <si>
    <t>Administration and Support</t>
  </si>
  <si>
    <t>Helpdesk</t>
  </si>
  <si>
    <t>Booking</t>
  </si>
  <si>
    <t>Planning and Scheduling</t>
  </si>
  <si>
    <t>Other</t>
  </si>
  <si>
    <t>Contract management</t>
  </si>
  <si>
    <t>Account management</t>
  </si>
  <si>
    <t>Performance Management</t>
  </si>
  <si>
    <t>Facilities</t>
  </si>
  <si>
    <t>Management and Booking of Rooms</t>
  </si>
  <si>
    <t>Materials and Equipment</t>
  </si>
  <si>
    <t>Management Information</t>
  </si>
  <si>
    <t>Marketing/web site</t>
  </si>
  <si>
    <t>Invoicing</t>
  </si>
  <si>
    <t>Overheads</t>
  </si>
  <si>
    <t>Profit</t>
  </si>
  <si>
    <t>CCS commission</t>
  </si>
  <si>
    <t>Total</t>
  </si>
  <si>
    <t xml:space="preserve">Service Charge % Breakdown             </t>
  </si>
  <si>
    <t>Management of Sub contractors / Trainers</t>
  </si>
  <si>
    <t>Description</t>
  </si>
  <si>
    <t xml:space="preserve">Learning Portal and Catalogue </t>
  </si>
  <si>
    <t>Sourcing - onboarding</t>
  </si>
  <si>
    <t>Quality Assurance</t>
  </si>
  <si>
    <t xml:space="preserve">Evaluation </t>
  </si>
  <si>
    <t>These are the sub weightings that will be automatically applied to your % price in the blue shaded column</t>
  </si>
  <si>
    <t>Bid Price (Price x Sub Weighting) - this figure will automatically be calculated (i.e. this is the % price entered in the blue cell x the sub weighting)</t>
  </si>
  <si>
    <t>Your Qualification and Off the Shelf Training Course Bid Price - this figure will automatically be calculated (i.e. this is the total of cells in the green shaded columns). This figure will be evaluated.</t>
  </si>
  <si>
    <t>AAT Level 2 computerised accounting UK</t>
  </si>
  <si>
    <t>Finance</t>
  </si>
  <si>
    <t>AAT</t>
  </si>
  <si>
    <t>Various</t>
  </si>
  <si>
    <t>ACCA</t>
  </si>
  <si>
    <t>CIMA Operational Level 1 P1 Management accounting (face to face)</t>
  </si>
  <si>
    <t>CIMA</t>
  </si>
  <si>
    <t>ICAEW Certificate level assurance (face to face)</t>
  </si>
  <si>
    <t>ICAEW</t>
  </si>
  <si>
    <t>Principles of change management foundation &amp; practitioner</t>
  </si>
  <si>
    <t>Project</t>
  </si>
  <si>
    <t>APMG</t>
  </si>
  <si>
    <t>5 Days</t>
  </si>
  <si>
    <t>Management of Risk (MoR) foundation and practitioner</t>
  </si>
  <si>
    <t>MoR</t>
  </si>
  <si>
    <t>Management of Portfolios (MoP) foundation and practitioner</t>
  </si>
  <si>
    <t>MoP</t>
  </si>
  <si>
    <t>ITIL v3 Foundation certificate in IT Service Management</t>
  </si>
  <si>
    <t>Digital</t>
  </si>
  <si>
    <t>ITIL</t>
  </si>
  <si>
    <t>3 Days</t>
  </si>
  <si>
    <t>BCS Business Analysis practice - foundation</t>
  </si>
  <si>
    <t>BCS</t>
  </si>
  <si>
    <t>TOGAF foundation certificate level 1 &amp; 2 (including exam)</t>
  </si>
  <si>
    <t>TOGAF</t>
  </si>
  <si>
    <t>4 Days</t>
  </si>
  <si>
    <t>Bidders are required to provide a price for each qualification, including the discount off the Recommended Retail Price (RRP)</t>
  </si>
  <si>
    <t>Standard Service Charge</t>
  </si>
  <si>
    <t>You MUST enter % standard service charge price into cells shaded blue in this worksheet. The % service charge shall apply to each total invoice value.</t>
  </si>
  <si>
    <t>Standard Service Charge Bid Price</t>
  </si>
  <si>
    <t>This element is worth 5% of the overall marks allocated for pricing.</t>
  </si>
  <si>
    <t>Cost Recovery i.e. share of RRP</t>
  </si>
  <si>
    <t xml:space="preserve">The Supplier shall ensure a sustainable and wide range of, courses and qualifications are available at attractive discounted rates from an extensive range of subcontractors. The Supplier shall optimise economies of scale to match or better existing levels of discounts provided by competitors in the marketplace.
</t>
  </si>
  <si>
    <r>
      <t xml:space="preserve">Bid Price </t>
    </r>
    <r>
      <rPr>
        <b/>
        <sz val="8"/>
        <color theme="0"/>
        <rFont val="Arial"/>
        <family val="2"/>
      </rPr>
      <t>(Price x Weightings)</t>
    </r>
  </si>
  <si>
    <r>
      <t xml:space="preserve">All inclusive standard service charge for all requirements set out in </t>
    </r>
    <r>
      <rPr>
        <sz val="11"/>
        <rFont val="Arial"/>
        <family val="2"/>
      </rPr>
      <t>Framework Schedule1 - Specification</t>
    </r>
  </si>
  <si>
    <r>
      <t xml:space="preserve">Bidders have been provided with </t>
    </r>
    <r>
      <rPr>
        <sz val="11"/>
        <rFont val="Arial"/>
        <family val="2"/>
      </rPr>
      <t>10</t>
    </r>
    <r>
      <rPr>
        <sz val="11"/>
        <color theme="1"/>
        <rFont val="Arial"/>
        <family val="2"/>
      </rPr>
      <t xml:space="preserve"> qualifications potentially required under this Framework Agreement. </t>
    </r>
  </si>
  <si>
    <t>Bid Price (Price x Weightings)</t>
  </si>
  <si>
    <r>
      <t xml:space="preserve">This element is worth </t>
    </r>
    <r>
      <rPr>
        <b/>
        <sz val="11"/>
        <rFont val="Arial"/>
        <family val="2"/>
      </rPr>
      <t>5%</t>
    </r>
    <r>
      <rPr>
        <b/>
        <sz val="11"/>
        <color theme="1"/>
        <rFont val="Arial"/>
        <family val="2"/>
      </rPr>
      <t xml:space="preserve"> of the overall marks allocated for pricing.</t>
    </r>
  </si>
  <si>
    <t xml:space="preserve"> </t>
  </si>
  <si>
    <t>Your Service Charge Bid Price - this figure will automatically be calculated (i.e. this is the total of cells in the green shaded column). This figure will be evaluated This element is worth 17% of the overall marks allocated for pricing.</t>
  </si>
  <si>
    <t xml:space="preserve">You MUST include a detailed breakdown of the total costs in percentage terms to provide the services.
All costs incurred by the Bidder must be calculated and charged through the prices shown in the following table. 
The Cost Component Breakdown table is mandatory and this will form part of the Framework Agreement charging schedule to ensure price transparency and assist verification of value for money in provision of the Services. 
Bidders are required to include the percentage value of any cost recovery that contributes to the funding of the Service, for example cost recovery from a share of the RRP discount and this should be shown as a minus (-). 
The Cost Component Breakdown cells coloured Grey, should include a detailed breakdown of your total costs in percentage terms for all the services. These will not be evaluated. </t>
  </si>
  <si>
    <r>
      <t>Prices stated below will be fixed for the first</t>
    </r>
    <r>
      <rPr>
        <sz val="11"/>
        <rFont val="Arial"/>
        <family val="2"/>
      </rPr>
      <t xml:space="preserve"> 2 years</t>
    </r>
    <r>
      <rPr>
        <sz val="11"/>
        <color theme="1"/>
        <rFont val="Arial"/>
        <family val="2"/>
      </rPr>
      <t xml:space="preserve"> of the Framework Agreement. </t>
    </r>
    <r>
      <rPr>
        <b/>
        <sz val="11"/>
        <color theme="1"/>
        <rFont val="Arial"/>
        <family val="2"/>
      </rPr>
      <t xml:space="preserve">This element is worth </t>
    </r>
    <r>
      <rPr>
        <b/>
        <sz val="11"/>
        <rFont val="Arial"/>
        <family val="2"/>
      </rPr>
      <t>3%</t>
    </r>
    <r>
      <rPr>
        <b/>
        <sz val="11"/>
        <color theme="1"/>
        <rFont val="Arial"/>
        <family val="2"/>
      </rPr>
      <t xml:space="preserve"> of the overall marks allocated for pricing.</t>
    </r>
  </si>
  <si>
    <t xml:space="preserve">The cost of the qualification and training courses minus the RRP discount plus the standard service charge (applied to each total invoice value) shall form the basis of the maximum price charged for all call off contract requirements under this Framework Agreement and there will be no price increases during the initial 2 year term of the Framework Agreement.
</t>
  </si>
  <si>
    <t xml:space="preserve">- Pricing evaluation is explained further in paragraph 12 of Attachment 2 How to Bid.
</t>
  </si>
  <si>
    <t>ATTACHMENT 3b - PRICE MATRIX
LEARNING AND DEVELOPMENT
LOT 2 - COMMODITY LEARNING</t>
  </si>
  <si>
    <t>Total Basket Price - this figure is automatically calculated. (i.e. this is the total of cells in the green shaded columns). This figure will be evaluated.</t>
  </si>
  <si>
    <t xml:space="preserve">N.B. The Supplier will not add any service charge for subcontractor materials i.e. workbooks, games etc. or venues (when not Government estate) these will  be charged at cost.
</t>
  </si>
  <si>
    <t>1.) Qualification RRP Discount</t>
  </si>
  <si>
    <t>Minimum Qualification RRP discount that Contracting Authorities will receive under this Framework Agreement.</t>
  </si>
  <si>
    <t>Venue Costs (if not Government Estate)</t>
  </si>
  <si>
    <r>
      <t>- Prices submitted in the Price worksheets will be scored in accordance with paragraph 12</t>
    </r>
    <r>
      <rPr>
        <sz val="11"/>
        <color rgb="FFFF0000"/>
        <rFont val="Arial"/>
        <family val="2"/>
      </rPr>
      <t xml:space="preserve"> </t>
    </r>
    <r>
      <rPr>
        <sz val="11"/>
        <rFont val="Arial"/>
        <family val="2"/>
      </rPr>
      <t xml:space="preserve">of Attachment 2 How to Bid and will be used to calculate your Final Score and ranking. 
</t>
    </r>
  </si>
  <si>
    <t xml:space="preserve">- Prices submitted are automatically added together to make your Total Basket Price which will be scored in accordance with paragraph 12.2 of Attachment 2 How to Bid and will be used to calculate your Final Score and ranking. </t>
  </si>
  <si>
    <r>
      <t>- A completed Pricing worksheet shall be submitted by completing the accompanying tabs "Commodities", "RRP Discount" and "Service Charge". Bidders must complete this Price Matrix in accordance with the instructions set out herein and in paragraph</t>
    </r>
    <r>
      <rPr>
        <sz val="11"/>
        <rFont val="Arial"/>
        <family val="2"/>
      </rPr>
      <t xml:space="preserve"> 12 of Attachment 2 How to Bid</t>
    </r>
  </si>
  <si>
    <t>- On each Pricing worksheet you are required to insert prices in each of the "Price" cells that are highlighted Blue and Grey. Failure to provide such pricing (or making or assuming any qualifications) shall be deemed non-compliant and may be excluded from this procurement.</t>
  </si>
  <si>
    <r>
      <t>- All costs incurred by Bidders for the requirements specified must be calculated and charged through the prices submitted in this Price Matrix. 
- The Cost Component Breakdown table within the 'Service Charge' tab is mandatory and will form part of the</t>
    </r>
    <r>
      <rPr>
        <sz val="11"/>
        <rFont val="Arial"/>
        <family val="2"/>
      </rPr>
      <t xml:space="preserve"> Framework Schedule 3 Framework Prices</t>
    </r>
    <r>
      <rPr>
        <sz val="11"/>
        <color theme="1"/>
        <rFont val="Arial"/>
        <family val="2"/>
      </rPr>
      <t xml:space="preserve"> to ensure price transparency and assist verification of value for money in provision of the Services. 
- The Cost Component Breakdowns cells highlighted Grey, should include a detailed percentage breakdown of your 'Service Fee'.
- Cost recovery resulting from discounted commodity products secured through the supply chain must be entered as a minus (-) figure.  
- Bidders may enter 0% for any cost component that does not apply, however the total breakdown should equal 100%. 
</t>
    </r>
  </si>
  <si>
    <t>- You may submit "zero bids"  for any price element.</t>
  </si>
  <si>
    <t>Total Basket Price</t>
  </si>
  <si>
    <r>
      <rPr>
        <sz val="11"/>
        <color rgb="FFFF0000"/>
        <rFont val="Arial"/>
        <family val="2"/>
      </rPr>
      <t>Strartegic Business Leader (SBL) Qualification</t>
    </r>
    <r>
      <rPr>
        <sz val="11"/>
        <color rgb="FF000000"/>
        <rFont val="Arial"/>
        <family val="2"/>
      </rPr>
      <t xml:space="preserve"> </t>
    </r>
  </si>
  <si>
    <r>
      <rPr>
        <sz val="22"/>
        <rFont val="Arial"/>
        <family val="2"/>
      </rPr>
      <t xml:space="preserve">Attachment 3b - Price Matrix v2.0 </t>
    </r>
    <r>
      <rPr>
        <sz val="22"/>
        <color theme="1"/>
        <rFont val="Arial"/>
        <family val="2"/>
      </rPr>
      <t xml:space="preserve">
Learning and Development</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</si>
</sst>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00"/>
  </numFmts>
  <fonts count="20" x14ac:knownFonts="1">
    <font>
      <sz val="11"/>
      <color theme="1"/>
      <name val="Calibri"/>
      <family val="2"/>
      <scheme val="minor"/>
    </font>
    <font>
      <b/>
      <sz val="10"/>
      <color theme="1"/>
      <name val="Arial"/>
      <family val="2"/>
    </font>
    <font>
      <sz val="22"/>
      <color theme="1"/>
      <name val="Arial"/>
      <family val="2"/>
    </font>
    <font>
      <sz val="22"/>
      <name val="Arial"/>
      <family val="2"/>
    </font>
    <font>
      <sz val="11"/>
      <color theme="1"/>
      <name val="Arial"/>
      <family val="2"/>
    </font>
    <font>
      <b/>
      <sz val="14"/>
      <color theme="1"/>
      <name val="Arial"/>
      <family val="2"/>
    </font>
    <font>
      <sz val="18"/>
      <color theme="1"/>
      <name val="Arial"/>
      <family val="2"/>
    </font>
    <font>
      <b/>
      <sz val="12"/>
      <color theme="1"/>
      <name val="Arial"/>
      <family val="2"/>
    </font>
    <font>
      <b/>
      <sz val="11"/>
      <color theme="1"/>
      <name val="Arial"/>
      <family val="2"/>
    </font>
    <font>
      <sz val="11"/>
      <name val="Arial"/>
      <family val="2"/>
    </font>
    <font>
      <sz val="11"/>
      <color rgb="FFFF0000"/>
      <name val="Arial"/>
      <family val="2"/>
    </font>
    <font>
      <sz val="11"/>
      <color rgb="FF000000"/>
      <name val="Arial"/>
      <family val="2"/>
    </font>
    <font>
      <b/>
      <sz val="11"/>
      <name val="Arial"/>
      <family val="2"/>
    </font>
    <font>
      <b/>
      <sz val="11"/>
      <color theme="0"/>
      <name val="Arial"/>
      <family val="2"/>
    </font>
    <font>
      <b/>
      <sz val="8"/>
      <color theme="0"/>
      <name val="Arial"/>
      <family val="2"/>
    </font>
    <font>
      <sz val="11"/>
      <color theme="0"/>
      <name val="Arial"/>
      <family val="2"/>
    </font>
    <font>
      <b/>
      <sz val="11"/>
      <color rgb="FFFFFFFF"/>
      <name val="Arial"/>
      <family val="2"/>
    </font>
    <font>
      <sz val="11"/>
      <color rgb="FF222222"/>
      <name val="Arial"/>
      <family val="2"/>
    </font>
    <font>
      <b/>
      <sz val="11"/>
      <color theme="0" tint="-4.9989318521683403E-2"/>
      <name val="Arial"/>
      <family val="2"/>
    </font>
    <font>
      <sz val="11"/>
      <color theme="0" tint="-4.9989318521683403E-2"/>
      <name val="Arial"/>
      <family val="2"/>
    </font>
  </fonts>
  <fills count="13">
    <fill>
      <patternFill patternType="none"/>
    </fill>
    <fill>
      <patternFill patternType="gray125"/>
    </fill>
    <fill>
      <patternFill patternType="solid">
        <fgColor rgb="FFCCFFFF"/>
        <bgColor indexed="64"/>
      </patternFill>
    </fill>
    <fill>
      <patternFill patternType="solid">
        <fgColor rgb="FFFFFF00"/>
        <bgColor indexed="64"/>
      </patternFill>
    </fill>
    <fill>
      <patternFill patternType="solid">
        <fgColor rgb="FF92D050"/>
        <bgColor indexed="64"/>
      </patternFill>
    </fill>
    <fill>
      <patternFill patternType="solid">
        <fgColor rgb="FF7030A0"/>
        <bgColor indexed="64"/>
      </patternFill>
    </fill>
    <fill>
      <patternFill patternType="solid">
        <fgColor theme="4" tint="-0.249977111117893"/>
        <bgColor indexed="64"/>
      </patternFill>
    </fill>
    <fill>
      <patternFill patternType="solid">
        <fgColor rgb="FF2F75B5"/>
        <bgColor indexed="64"/>
      </patternFill>
    </fill>
    <fill>
      <patternFill patternType="solid">
        <fgColor theme="4" tint="-0.24994659260841701"/>
        <bgColor indexed="64"/>
      </patternFill>
    </fill>
    <fill>
      <patternFill patternType="solid">
        <fgColor theme="0"/>
        <bgColor indexed="64"/>
      </patternFill>
    </fill>
    <fill>
      <patternFill patternType="solid">
        <fgColor theme="0" tint="-0.14996795556505021"/>
        <bgColor indexed="64"/>
      </patternFill>
    </fill>
    <fill>
      <patternFill patternType="solid">
        <fgColor theme="4"/>
        <bgColor indexed="64"/>
      </patternFill>
    </fill>
    <fill>
      <patternFill patternType="solid">
        <fgColor theme="0" tint="-0.14999847407452621"/>
        <bgColor indexed="64"/>
      </patternFill>
    </fill>
  </fills>
  <borders count="21">
    <border>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medium">
        <color indexed="64"/>
      </right>
      <top style="medium">
        <color indexed="64"/>
      </top>
      <bottom style="thin">
        <color theme="0"/>
      </bottom>
      <diagonal/>
    </border>
    <border>
      <left style="medium">
        <color indexed="64"/>
      </left>
      <right style="medium">
        <color indexed="64"/>
      </right>
      <top style="thin">
        <color theme="0"/>
      </top>
      <bottom style="medium">
        <color indexed="64"/>
      </bottom>
      <diagonal/>
    </border>
    <border>
      <left style="medium">
        <color indexed="64"/>
      </left>
      <right style="medium">
        <color indexed="64"/>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diagonal/>
    </border>
    <border>
      <left style="thin">
        <color theme="0"/>
      </left>
      <right/>
      <top/>
      <bottom style="thin">
        <color theme="0"/>
      </bottom>
      <diagonal/>
    </border>
    <border>
      <left/>
      <right style="thin">
        <color theme="0"/>
      </right>
      <top/>
      <bottom style="thin">
        <color theme="0"/>
      </bottom>
      <diagonal/>
    </border>
    <border>
      <left style="thin">
        <color theme="0"/>
      </left>
      <right style="thin">
        <color theme="0"/>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48">
    <xf numFmtId="0" fontId="0" fillId="0" borderId="0" xfId="0"/>
    <xf numFmtId="0" fontId="4" fillId="0" borderId="4" xfId="0" applyFont="1" applyBorder="1"/>
    <xf numFmtId="0" fontId="7" fillId="0" borderId="8" xfId="0" applyFont="1" applyFill="1" applyBorder="1" applyAlignment="1">
      <alignment horizontal="center" vertical="top" wrapText="1"/>
    </xf>
    <xf numFmtId="0" fontId="7" fillId="0" borderId="9" xfId="0" applyFont="1" applyFill="1" applyBorder="1" applyAlignment="1">
      <alignment horizontal="center" vertical="top"/>
    </xf>
    <xf numFmtId="0" fontId="4" fillId="0" borderId="5" xfId="0" applyFont="1" applyBorder="1"/>
    <xf numFmtId="0" fontId="4" fillId="0" borderId="6" xfId="0" applyFont="1" applyBorder="1"/>
    <xf numFmtId="0" fontId="8" fillId="0" borderId="8" xfId="0" applyFont="1" applyFill="1" applyBorder="1" applyAlignment="1">
      <alignment horizontal="left" vertical="top"/>
    </xf>
    <xf numFmtId="0" fontId="4" fillId="0" borderId="10" xfId="0" applyFont="1" applyBorder="1" applyAlignment="1">
      <alignment wrapText="1"/>
    </xf>
    <xf numFmtId="0" fontId="9" fillId="0" borderId="10" xfId="0" applyFont="1" applyFill="1" applyBorder="1" applyAlignment="1">
      <alignment vertical="top" wrapText="1"/>
    </xf>
    <xf numFmtId="0" fontId="9" fillId="0" borderId="9" xfId="0" applyFont="1" applyFill="1" applyBorder="1" applyAlignment="1">
      <alignment vertical="top" wrapText="1"/>
    </xf>
    <xf numFmtId="0" fontId="8" fillId="0" borderId="8" xfId="0" applyFont="1" applyFill="1" applyBorder="1" applyAlignment="1">
      <alignment vertical="top"/>
    </xf>
    <xf numFmtId="0" fontId="9" fillId="0" borderId="9" xfId="0" quotePrefix="1" applyFont="1" applyFill="1" applyBorder="1" applyAlignment="1">
      <alignment vertical="top" wrapText="1"/>
    </xf>
    <xf numFmtId="0" fontId="4" fillId="0" borderId="7" xfId="0" applyFont="1" applyFill="1" applyBorder="1" applyAlignment="1">
      <alignment vertical="top"/>
    </xf>
    <xf numFmtId="0" fontId="9" fillId="0" borderId="10" xfId="0" quotePrefix="1" applyFont="1" applyFill="1" applyBorder="1" applyAlignment="1">
      <alignment vertical="top" wrapText="1"/>
    </xf>
    <xf numFmtId="0" fontId="4" fillId="9" borderId="3" xfId="0" quotePrefix="1" applyFont="1" applyFill="1" applyBorder="1" applyAlignment="1">
      <alignment vertical="top" wrapText="1"/>
    </xf>
    <xf numFmtId="0" fontId="4" fillId="9" borderId="2" xfId="0" quotePrefix="1" applyFont="1" applyFill="1" applyBorder="1" applyAlignment="1">
      <alignment vertical="top" wrapText="1"/>
    </xf>
    <xf numFmtId="0" fontId="4" fillId="9" borderId="2" xfId="0" quotePrefix="1" applyFont="1" applyFill="1" applyBorder="1" applyAlignment="1">
      <alignment horizontal="left" vertical="top" wrapText="1"/>
    </xf>
    <xf numFmtId="0" fontId="9" fillId="9" borderId="1" xfId="0" quotePrefix="1" applyFont="1" applyFill="1" applyBorder="1" applyAlignment="1">
      <alignment vertical="top" wrapText="1"/>
    </xf>
    <xf numFmtId="0" fontId="0" fillId="9" borderId="0" xfId="0" applyFill="1" applyProtection="1"/>
    <xf numFmtId="0" fontId="4" fillId="9" borderId="4" xfId="0" applyFont="1" applyFill="1" applyBorder="1" applyProtection="1"/>
    <xf numFmtId="0" fontId="11" fillId="2" borderId="4" xfId="0" applyFont="1" applyFill="1" applyBorder="1" applyAlignment="1" applyProtection="1">
      <alignment vertical="center"/>
    </xf>
    <xf numFmtId="0" fontId="4" fillId="0" borderId="4" xfId="0" applyFont="1" applyBorder="1" applyProtection="1"/>
    <xf numFmtId="0" fontId="11" fillId="3" borderId="4" xfId="0" applyFont="1" applyFill="1" applyBorder="1" applyAlignment="1" applyProtection="1">
      <alignment vertical="center"/>
    </xf>
    <xf numFmtId="0" fontId="4" fillId="4" borderId="4" xfId="0" applyFont="1" applyFill="1" applyBorder="1" applyProtection="1"/>
    <xf numFmtId="0" fontId="11" fillId="5" borderId="4" xfId="0" applyFont="1" applyFill="1" applyBorder="1" applyAlignment="1" applyProtection="1">
      <alignment vertical="center"/>
    </xf>
    <xf numFmtId="0" fontId="11" fillId="0" borderId="4" xfId="0" applyFont="1" applyFill="1" applyBorder="1" applyAlignment="1" applyProtection="1">
      <alignment vertical="center"/>
    </xf>
    <xf numFmtId="0" fontId="11" fillId="0" borderId="4" xfId="0" applyFont="1" applyBorder="1" applyAlignment="1" applyProtection="1">
      <alignment vertical="center"/>
    </xf>
    <xf numFmtId="0" fontId="8" fillId="0" borderId="4" xfId="0" applyFont="1" applyBorder="1" applyAlignment="1" applyProtection="1">
      <alignment vertical="center" wrapText="1"/>
    </xf>
    <xf numFmtId="9" fontId="8" fillId="0" borderId="4" xfId="0" applyNumberFormat="1" applyFont="1" applyFill="1" applyBorder="1" applyAlignment="1" applyProtection="1">
      <alignment horizontal="center" vertical="center" wrapText="1"/>
    </xf>
    <xf numFmtId="0" fontId="4" fillId="0" borderId="4" xfId="0" applyFont="1" applyBorder="1" applyAlignment="1" applyProtection="1">
      <alignment vertical="center" wrapText="1"/>
    </xf>
    <xf numFmtId="0" fontId="4" fillId="0" borderId="4" xfId="0" applyFont="1" applyBorder="1" applyAlignment="1" applyProtection="1">
      <alignment vertical="center"/>
    </xf>
    <xf numFmtId="10" fontId="4" fillId="0" borderId="4" xfId="0" applyNumberFormat="1" applyFont="1" applyFill="1" applyBorder="1" applyAlignment="1" applyProtection="1">
      <alignment horizontal="center" vertical="center"/>
    </xf>
    <xf numFmtId="164" fontId="4" fillId="0" borderId="4" xfId="0" applyNumberFormat="1" applyFont="1" applyFill="1" applyBorder="1" applyAlignment="1" applyProtection="1">
      <alignment horizontal="center" vertical="center"/>
    </xf>
    <xf numFmtId="2" fontId="18" fillId="0" borderId="4" xfId="0" applyNumberFormat="1" applyFont="1" applyFill="1" applyBorder="1" applyAlignment="1" applyProtection="1">
      <alignment horizontal="right" vertical="center"/>
    </xf>
    <xf numFmtId="2" fontId="18" fillId="0" borderId="4" xfId="0" applyNumberFormat="1" applyFont="1" applyFill="1" applyBorder="1" applyAlignment="1" applyProtection="1">
      <alignment horizontal="left" vertical="center"/>
    </xf>
    <xf numFmtId="164" fontId="18" fillId="0" borderId="4" xfId="0" applyNumberFormat="1" applyFont="1" applyFill="1" applyBorder="1" applyAlignment="1" applyProtection="1">
      <alignment horizontal="center" vertical="center"/>
    </xf>
    <xf numFmtId="0" fontId="18" fillId="0" borderId="4" xfId="0" applyFont="1" applyFill="1" applyBorder="1" applyAlignment="1" applyProtection="1">
      <alignment horizontal="left" vertical="center"/>
    </xf>
    <xf numFmtId="164" fontId="19" fillId="0" borderId="4" xfId="0" applyNumberFormat="1" applyFont="1" applyFill="1" applyBorder="1" applyAlignment="1" applyProtection="1">
      <alignment horizontal="center" vertical="center"/>
    </xf>
    <xf numFmtId="0" fontId="4" fillId="0" borderId="4" xfId="0" applyFont="1" applyFill="1" applyBorder="1" applyAlignment="1" applyProtection="1">
      <alignment vertical="center"/>
    </xf>
    <xf numFmtId="164" fontId="13" fillId="0" borderId="4" xfId="0" applyNumberFormat="1" applyFont="1" applyFill="1" applyBorder="1" applyAlignment="1" applyProtection="1">
      <alignment horizontal="center" vertical="center"/>
    </xf>
    <xf numFmtId="0" fontId="4" fillId="0" borderId="4" xfId="0" applyFont="1" applyFill="1" applyBorder="1" applyProtection="1"/>
    <xf numFmtId="0" fontId="8" fillId="0" borderId="4" xfId="0" applyFont="1" applyFill="1" applyBorder="1" applyAlignment="1" applyProtection="1">
      <alignment vertical="center"/>
    </xf>
    <xf numFmtId="0" fontId="13" fillId="0" borderId="4" xfId="0" applyFont="1" applyFill="1" applyBorder="1" applyAlignment="1" applyProtection="1">
      <alignment horizontal="center" vertical="center"/>
    </xf>
    <xf numFmtId="0" fontId="13" fillId="0" borderId="4" xfId="0" applyFont="1" applyFill="1" applyBorder="1" applyAlignment="1" applyProtection="1">
      <alignment horizontal="center" vertical="center" wrapText="1"/>
    </xf>
    <xf numFmtId="0" fontId="13" fillId="0" borderId="4" xfId="0" applyFont="1" applyFill="1" applyBorder="1" applyAlignment="1" applyProtection="1">
      <alignment horizontal="left" vertical="center" wrapText="1"/>
    </xf>
    <xf numFmtId="0" fontId="11" fillId="0" borderId="4" xfId="0" applyFont="1" applyFill="1" applyBorder="1" applyAlignment="1" applyProtection="1">
      <alignment horizontal="left" vertical="center" wrapText="1"/>
    </xf>
    <xf numFmtId="0" fontId="17" fillId="0" borderId="4" xfId="0" applyFont="1" applyFill="1" applyBorder="1" applyAlignment="1" applyProtection="1">
      <alignment horizontal="center" vertical="center"/>
    </xf>
    <xf numFmtId="2" fontId="4" fillId="0" borderId="4" xfId="0" applyNumberFormat="1" applyFont="1" applyFill="1" applyBorder="1" applyAlignment="1" applyProtection="1">
      <alignment horizontal="left" vertical="center" wrapText="1"/>
    </xf>
    <xf numFmtId="10" fontId="8" fillId="0" borderId="4" xfId="0" applyNumberFormat="1" applyFont="1" applyFill="1" applyBorder="1" applyAlignment="1" applyProtection="1">
      <alignment horizontal="center" vertical="center"/>
    </xf>
    <xf numFmtId="0" fontId="4" fillId="0" borderId="5" xfId="0" applyFont="1" applyBorder="1" applyProtection="1"/>
    <xf numFmtId="0" fontId="4" fillId="0" borderId="6" xfId="0" applyFont="1" applyBorder="1" applyProtection="1"/>
    <xf numFmtId="0" fontId="4" fillId="0" borderId="12" xfId="0" applyFont="1" applyBorder="1" applyProtection="1"/>
    <xf numFmtId="0" fontId="11" fillId="9" borderId="7" xfId="0" applyFont="1" applyFill="1" applyBorder="1" applyAlignment="1" applyProtection="1">
      <alignment vertical="center"/>
    </xf>
    <xf numFmtId="2" fontId="4" fillId="9" borderId="7" xfId="0" applyNumberFormat="1" applyFont="1" applyFill="1" applyBorder="1" applyAlignment="1" applyProtection="1">
      <alignment horizontal="center" vertical="center"/>
    </xf>
    <xf numFmtId="164" fontId="4" fillId="9" borderId="7" xfId="0" applyNumberFormat="1" applyFont="1" applyFill="1" applyBorder="1" applyAlignment="1" applyProtection="1">
      <alignment horizontal="center" vertical="center"/>
    </xf>
    <xf numFmtId="10" fontId="4" fillId="9" borderId="7" xfId="0" applyNumberFormat="1" applyFont="1" applyFill="1" applyBorder="1" applyAlignment="1" applyProtection="1">
      <alignment horizontal="center" vertical="center"/>
    </xf>
    <xf numFmtId="0" fontId="4" fillId="0" borderId="7" xfId="0" applyFont="1" applyBorder="1" applyAlignment="1" applyProtection="1">
      <alignment vertical="center"/>
    </xf>
    <xf numFmtId="0" fontId="16" fillId="7" borderId="11" xfId="0" applyFont="1" applyFill="1" applyBorder="1" applyAlignment="1" applyProtection="1">
      <alignment horizontal="center" vertical="center" wrapText="1"/>
    </xf>
    <xf numFmtId="0" fontId="13" fillId="6" borderId="11" xfId="0" applyFont="1" applyFill="1" applyBorder="1" applyAlignment="1" applyProtection="1">
      <alignment horizontal="center" vertical="center"/>
    </xf>
    <xf numFmtId="0" fontId="13" fillId="6" borderId="11" xfId="0" applyFont="1" applyFill="1" applyBorder="1" applyAlignment="1" applyProtection="1">
      <alignment horizontal="center" vertical="center" wrapText="1"/>
    </xf>
    <xf numFmtId="0" fontId="13" fillId="6" borderId="11" xfId="0" applyFont="1" applyFill="1" applyBorder="1" applyAlignment="1" applyProtection="1">
      <alignment horizontal="left" vertical="center" wrapText="1"/>
    </xf>
    <xf numFmtId="0" fontId="11" fillId="0" borderId="11" xfId="0" applyFont="1" applyBorder="1" applyAlignment="1" applyProtection="1">
      <alignment vertical="center" wrapText="1"/>
    </xf>
    <xf numFmtId="2" fontId="4" fillId="0" borderId="11" xfId="0" applyNumberFormat="1" applyFont="1" applyBorder="1" applyAlignment="1" applyProtection="1">
      <alignment horizontal="center" vertical="center"/>
    </xf>
    <xf numFmtId="0" fontId="17" fillId="0" borderId="11" xfId="0" applyFont="1" applyBorder="1" applyAlignment="1" applyProtection="1">
      <alignment horizontal="center" vertical="center"/>
    </xf>
    <xf numFmtId="10" fontId="4" fillId="0" borderId="11" xfId="0" applyNumberFormat="1" applyFont="1" applyFill="1" applyBorder="1" applyAlignment="1" applyProtection="1">
      <alignment horizontal="center" vertical="center"/>
    </xf>
    <xf numFmtId="164" fontId="4" fillId="0" borderId="11" xfId="0" applyNumberFormat="1" applyFont="1" applyFill="1" applyBorder="1" applyAlignment="1" applyProtection="1">
      <alignment horizontal="center" vertical="center"/>
    </xf>
    <xf numFmtId="164" fontId="4" fillId="2" borderId="11" xfId="0" applyNumberFormat="1" applyFont="1" applyFill="1" applyBorder="1" applyAlignment="1" applyProtection="1">
      <alignment horizontal="center" vertical="center"/>
      <protection locked="0"/>
    </xf>
    <xf numFmtId="10" fontId="4" fillId="3" borderId="11" xfId="0" applyNumberFormat="1" applyFont="1" applyFill="1" applyBorder="1" applyAlignment="1" applyProtection="1">
      <alignment horizontal="center" vertical="center"/>
    </xf>
    <xf numFmtId="164" fontId="4" fillId="4" borderId="11" xfId="0" applyNumberFormat="1" applyFont="1" applyFill="1" applyBorder="1" applyAlignment="1" applyProtection="1">
      <alignment horizontal="center" vertical="center"/>
    </xf>
    <xf numFmtId="0" fontId="4" fillId="0" borderId="13" xfId="0" applyFont="1" applyBorder="1" applyAlignment="1" applyProtection="1">
      <alignment vertical="center"/>
    </xf>
    <xf numFmtId="0" fontId="4" fillId="0" borderId="14" xfId="0" applyFont="1" applyBorder="1" applyAlignment="1" applyProtection="1">
      <alignment vertical="center"/>
    </xf>
    <xf numFmtId="10" fontId="8" fillId="3" borderId="11" xfId="0" applyNumberFormat="1" applyFont="1" applyFill="1" applyBorder="1" applyAlignment="1" applyProtection="1">
      <alignment horizontal="center" vertical="center"/>
    </xf>
    <xf numFmtId="2" fontId="18" fillId="0" borderId="5" xfId="0" applyNumberFormat="1" applyFont="1" applyFill="1" applyBorder="1" applyAlignment="1" applyProtection="1">
      <alignment horizontal="right" vertical="center"/>
    </xf>
    <xf numFmtId="0" fontId="4" fillId="0" borderId="12" xfId="0" applyFont="1" applyBorder="1" applyAlignment="1" applyProtection="1">
      <alignment vertical="center"/>
    </xf>
    <xf numFmtId="0" fontId="4" fillId="0" borderId="15" xfId="0" applyFont="1" applyBorder="1" applyAlignment="1" applyProtection="1">
      <alignment vertical="center"/>
    </xf>
    <xf numFmtId="2" fontId="18" fillId="0" borderId="7" xfId="0" applyNumberFormat="1" applyFont="1" applyFill="1" applyBorder="1" applyAlignment="1" applyProtection="1">
      <alignment horizontal="left" vertical="center"/>
    </xf>
    <xf numFmtId="164" fontId="18" fillId="0" borderId="7" xfId="0" applyNumberFormat="1" applyFont="1" applyFill="1" applyBorder="1" applyAlignment="1" applyProtection="1">
      <alignment horizontal="center" vertical="center"/>
    </xf>
    <xf numFmtId="0" fontId="18" fillId="0" borderId="7" xfId="0" applyFont="1" applyFill="1" applyBorder="1" applyAlignment="1" applyProtection="1">
      <alignment horizontal="left" vertical="center"/>
    </xf>
    <xf numFmtId="164" fontId="19" fillId="0" borderId="7" xfId="0" applyNumberFormat="1" applyFont="1" applyFill="1" applyBorder="1" applyAlignment="1" applyProtection="1">
      <alignment horizontal="center" vertical="center"/>
    </xf>
    <xf numFmtId="0" fontId="4" fillId="0" borderId="7" xfId="0" applyFont="1" applyFill="1" applyBorder="1" applyAlignment="1" applyProtection="1">
      <alignment vertical="center"/>
    </xf>
    <xf numFmtId="164" fontId="13" fillId="0" borderId="7" xfId="0" applyNumberFormat="1" applyFont="1" applyFill="1" applyBorder="1" applyAlignment="1" applyProtection="1">
      <alignment horizontal="center" vertical="center"/>
    </xf>
    <xf numFmtId="164" fontId="13" fillId="5" borderId="11" xfId="0" applyNumberFormat="1" applyFont="1" applyFill="1" applyBorder="1" applyAlignment="1" applyProtection="1">
      <alignment horizontal="center" vertical="center"/>
    </xf>
    <xf numFmtId="9" fontId="1" fillId="2" borderId="11" xfId="0" applyNumberFormat="1" applyFont="1" applyFill="1" applyBorder="1" applyAlignment="1" applyProtection="1">
      <alignment horizontal="center" vertical="center" wrapText="1"/>
      <protection locked="0"/>
    </xf>
    <xf numFmtId="0" fontId="9" fillId="0" borderId="4" xfId="0" applyFont="1" applyBorder="1" applyProtection="1"/>
    <xf numFmtId="0" fontId="10" fillId="0" borderId="4" xfId="0" applyFont="1" applyBorder="1" applyProtection="1"/>
    <xf numFmtId="0" fontId="8" fillId="0" borderId="4" xfId="0" applyFont="1" applyBorder="1" applyProtection="1"/>
    <xf numFmtId="0" fontId="8" fillId="0" borderId="12" xfId="0" applyFont="1" applyBorder="1" applyProtection="1"/>
    <xf numFmtId="0" fontId="4" fillId="6" borderId="11" xfId="0" applyFont="1" applyFill="1" applyBorder="1" applyProtection="1"/>
    <xf numFmtId="0" fontId="4" fillId="0" borderId="11" xfId="0" applyFont="1" applyBorder="1" applyAlignment="1" applyProtection="1">
      <alignment horizontal="left" vertical="center" wrapText="1"/>
    </xf>
    <xf numFmtId="10" fontId="4" fillId="3" borderId="11" xfId="0" applyNumberFormat="1" applyFont="1" applyFill="1" applyBorder="1" applyAlignment="1" applyProtection="1">
      <alignment horizontal="center" vertical="center" wrapText="1"/>
    </xf>
    <xf numFmtId="10" fontId="4" fillId="4" borderId="11" xfId="0" applyNumberFormat="1" applyFont="1" applyFill="1" applyBorder="1" applyAlignment="1" applyProtection="1">
      <alignment horizontal="center" vertical="center"/>
    </xf>
    <xf numFmtId="0" fontId="4" fillId="0" borderId="15" xfId="0" applyFont="1" applyFill="1" applyBorder="1" applyAlignment="1" applyProtection="1">
      <alignment vertical="center" wrapText="1"/>
    </xf>
    <xf numFmtId="9" fontId="1" fillId="0" borderId="15" xfId="0" applyNumberFormat="1" applyFont="1" applyFill="1" applyBorder="1" applyAlignment="1" applyProtection="1">
      <alignment horizontal="center" vertical="center" wrapText="1"/>
    </xf>
    <xf numFmtId="0" fontId="4" fillId="0" borderId="15" xfId="0" applyFont="1" applyFill="1" applyBorder="1" applyProtection="1"/>
    <xf numFmtId="10" fontId="13" fillId="5" borderId="11" xfId="0" applyNumberFormat="1" applyFont="1" applyFill="1" applyBorder="1" applyAlignment="1" applyProtection="1">
      <alignment horizontal="center"/>
    </xf>
    <xf numFmtId="0" fontId="8" fillId="0" borderId="7" xfId="0" applyFont="1" applyBorder="1" applyAlignment="1" applyProtection="1">
      <alignment horizontal="right"/>
    </xf>
    <xf numFmtId="9" fontId="1" fillId="0" borderId="7" xfId="0" applyNumberFormat="1" applyFont="1" applyFill="1" applyBorder="1" applyAlignment="1" applyProtection="1">
      <alignment horizontal="center" vertical="center" wrapText="1"/>
    </xf>
    <xf numFmtId="0" fontId="4" fillId="0" borderId="7" xfId="0" applyFont="1" applyBorder="1" applyAlignment="1" applyProtection="1">
      <alignment vertical="center" wrapText="1"/>
    </xf>
    <xf numFmtId="0" fontId="4" fillId="0" borderId="7" xfId="0" applyFont="1" applyBorder="1" applyProtection="1"/>
    <xf numFmtId="10" fontId="9" fillId="10" borderId="11" xfId="0" applyNumberFormat="1" applyFont="1" applyFill="1" applyBorder="1" applyAlignment="1" applyProtection="1">
      <alignment horizontal="center"/>
      <protection locked="0"/>
    </xf>
    <xf numFmtId="0" fontId="4" fillId="0" borderId="7" xfId="0" applyFont="1" applyFill="1" applyBorder="1" applyAlignment="1" applyProtection="1">
      <alignment horizontal="left" vertical="center" wrapText="1"/>
    </xf>
    <xf numFmtId="10" fontId="4" fillId="0" borderId="15" xfId="0" applyNumberFormat="1" applyFont="1" applyFill="1" applyBorder="1" applyAlignment="1" applyProtection="1">
      <alignment horizontal="center" vertical="center" wrapText="1"/>
    </xf>
    <xf numFmtId="10" fontId="4" fillId="0" borderId="15" xfId="0" applyNumberFormat="1" applyFont="1" applyFill="1" applyBorder="1" applyAlignment="1" applyProtection="1">
      <alignment horizontal="center" vertical="center"/>
    </xf>
    <xf numFmtId="0" fontId="13" fillId="0" borderId="5" xfId="0" applyFont="1" applyFill="1" applyBorder="1" applyAlignment="1" applyProtection="1">
      <alignment horizontal="right"/>
    </xf>
    <xf numFmtId="0" fontId="4" fillId="0" borderId="6" xfId="0" applyFont="1" applyFill="1" applyBorder="1" applyProtection="1"/>
    <xf numFmtId="0" fontId="4" fillId="0" borderId="4" xfId="0" applyFont="1" applyFill="1" applyBorder="1" applyAlignment="1" applyProtection="1">
      <alignment horizontal="left" vertical="center" wrapText="1"/>
    </xf>
    <xf numFmtId="10" fontId="4" fillId="0" borderId="7" xfId="0" applyNumberFormat="1" applyFont="1" applyFill="1" applyBorder="1" applyAlignment="1" applyProtection="1">
      <alignment horizontal="center" vertical="center" wrapText="1"/>
    </xf>
    <xf numFmtId="10" fontId="4" fillId="0" borderId="7" xfId="0" applyNumberFormat="1" applyFont="1" applyFill="1" applyBorder="1" applyAlignment="1" applyProtection="1">
      <alignment horizontal="center" vertical="center"/>
    </xf>
    <xf numFmtId="9" fontId="1" fillId="0" borderId="4" xfId="0" applyNumberFormat="1" applyFont="1" applyFill="1" applyBorder="1" applyAlignment="1" applyProtection="1">
      <alignment horizontal="center" vertical="center" wrapText="1"/>
    </xf>
    <xf numFmtId="10" fontId="4" fillId="0" borderId="4" xfId="0" applyNumberFormat="1" applyFont="1" applyFill="1" applyBorder="1" applyAlignment="1" applyProtection="1">
      <alignment horizontal="center" vertical="center" wrapText="1"/>
    </xf>
    <xf numFmtId="0" fontId="4" fillId="0" borderId="4" xfId="0" applyFont="1" applyBorder="1" applyAlignment="1" applyProtection="1"/>
    <xf numFmtId="0" fontId="11" fillId="0" borderId="12" xfId="0" applyFont="1" applyBorder="1" applyAlignment="1" applyProtection="1">
      <alignment vertical="center"/>
    </xf>
    <xf numFmtId="0" fontId="13" fillId="8" borderId="11" xfId="0" applyFont="1" applyFill="1" applyBorder="1" applyAlignment="1" applyProtection="1">
      <alignment horizontal="center" vertical="center"/>
    </xf>
    <xf numFmtId="0" fontId="9" fillId="0" borderId="11" xfId="0" applyFont="1" applyBorder="1" applyProtection="1"/>
    <xf numFmtId="0" fontId="9" fillId="0" borderId="11" xfId="0" applyFont="1" applyFill="1" applyBorder="1" applyProtection="1"/>
    <xf numFmtId="0" fontId="9" fillId="0" borderId="11" xfId="0" applyFont="1" applyBorder="1" applyAlignment="1" applyProtection="1">
      <alignment vertical="top"/>
    </xf>
    <xf numFmtId="0" fontId="8" fillId="0" borderId="11" xfId="0" applyFont="1" applyBorder="1" applyAlignment="1" applyProtection="1">
      <alignment horizontal="left" vertical="center"/>
    </xf>
    <xf numFmtId="0" fontId="8" fillId="0" borderId="11" xfId="0" applyFont="1" applyFill="1" applyBorder="1" applyAlignment="1" applyProtection="1">
      <alignment horizontal="left" vertical="center" wrapText="1"/>
    </xf>
    <xf numFmtId="10" fontId="9" fillId="9" borderId="11" xfId="0" applyNumberFormat="1" applyFont="1" applyFill="1" applyBorder="1" applyAlignment="1" applyProtection="1">
      <alignment horizontal="center"/>
    </xf>
    <xf numFmtId="0" fontId="15" fillId="0" borderId="5" xfId="0" applyFont="1" applyBorder="1" applyProtection="1"/>
    <xf numFmtId="9" fontId="13" fillId="8" borderId="11" xfId="0" applyNumberFormat="1" applyFont="1" applyFill="1" applyBorder="1" applyAlignment="1" applyProtection="1">
      <alignment horizontal="center" vertical="center"/>
    </xf>
    <xf numFmtId="0" fontId="15" fillId="0" borderId="6" xfId="0" applyFont="1" applyBorder="1" applyProtection="1"/>
    <xf numFmtId="0" fontId="15" fillId="0" borderId="4" xfId="0" applyFont="1" applyBorder="1" applyProtection="1"/>
    <xf numFmtId="0" fontId="9" fillId="0" borderId="7" xfId="0" applyFont="1" applyBorder="1" applyProtection="1"/>
    <xf numFmtId="9" fontId="12" fillId="0" borderId="7" xfId="0" applyNumberFormat="1" applyFont="1" applyFill="1" applyBorder="1" applyAlignment="1" applyProtection="1">
      <alignment horizontal="center" vertical="center"/>
    </xf>
    <xf numFmtId="10" fontId="9" fillId="12" borderId="11" xfId="0" applyNumberFormat="1" applyFont="1" applyFill="1" applyBorder="1" applyAlignment="1" applyProtection="1">
      <alignment horizontal="center"/>
      <protection locked="0"/>
    </xf>
    <xf numFmtId="0" fontId="2" fillId="9" borderId="4" xfId="0" applyFont="1" applyFill="1" applyBorder="1" applyAlignment="1" applyProtection="1">
      <alignment horizontal="center" vertical="center" wrapText="1"/>
    </xf>
    <xf numFmtId="0" fontId="2" fillId="9" borderId="4" xfId="0" applyFont="1" applyFill="1" applyBorder="1" applyAlignment="1" applyProtection="1">
      <alignment horizontal="center" vertical="center"/>
    </xf>
    <xf numFmtId="0" fontId="5" fillId="9" borderId="4" xfId="0" applyFont="1" applyFill="1" applyBorder="1" applyAlignment="1" applyProtection="1">
      <alignment horizontal="center"/>
    </xf>
    <xf numFmtId="0" fontId="6" fillId="11" borderId="4" xfId="0" applyFont="1" applyFill="1" applyBorder="1" applyAlignment="1" applyProtection="1">
      <alignment horizontal="center" vertical="center"/>
      <protection locked="0"/>
    </xf>
    <xf numFmtId="0" fontId="4" fillId="11" borderId="4" xfId="0" applyFont="1" applyFill="1" applyBorder="1" applyAlignment="1" applyProtection="1">
      <alignment horizontal="center" vertical="center"/>
      <protection locked="0"/>
    </xf>
    <xf numFmtId="0" fontId="4" fillId="0" borderId="4" xfId="0" applyFont="1" applyBorder="1" applyAlignment="1" applyProtection="1"/>
    <xf numFmtId="164" fontId="18" fillId="5" borderId="11" xfId="0" applyNumberFormat="1" applyFont="1" applyFill="1" applyBorder="1" applyAlignment="1" applyProtection="1">
      <alignment horizontal="center" vertical="center"/>
    </xf>
    <xf numFmtId="0" fontId="11" fillId="5" borderId="12" xfId="0" applyFont="1" applyFill="1" applyBorder="1" applyAlignment="1" applyProtection="1">
      <alignment horizontal="center" vertical="center"/>
    </xf>
    <xf numFmtId="0" fontId="11" fillId="5" borderId="7" xfId="0" applyFont="1" applyFill="1" applyBorder="1" applyAlignment="1" applyProtection="1">
      <alignment horizontal="center" vertical="center"/>
    </xf>
    <xf numFmtId="0" fontId="11" fillId="0" borderId="4" xfId="0" applyFont="1" applyBorder="1" applyAlignment="1" applyProtection="1">
      <alignment horizontal="left" vertical="center" wrapText="1"/>
    </xf>
    <xf numFmtId="0" fontId="13" fillId="5" borderId="11" xfId="0" applyFont="1" applyFill="1" applyBorder="1" applyAlignment="1" applyProtection="1">
      <alignment horizontal="center"/>
    </xf>
    <xf numFmtId="0" fontId="4" fillId="0" borderId="4" xfId="0" applyFont="1" applyBorder="1" applyAlignment="1" applyProtection="1">
      <alignment horizontal="left" vertical="center" wrapText="1"/>
    </xf>
    <xf numFmtId="0" fontId="11" fillId="0" borderId="4" xfId="0" applyFont="1" applyBorder="1" applyAlignment="1" applyProtection="1">
      <alignment horizontal="left" vertical="center"/>
    </xf>
    <xf numFmtId="0" fontId="13" fillId="5" borderId="11" xfId="0" applyFont="1" applyFill="1" applyBorder="1" applyAlignment="1" applyProtection="1">
      <alignment horizontal="center" vertical="center"/>
    </xf>
    <xf numFmtId="0" fontId="8" fillId="0" borderId="18" xfId="0" applyFont="1" applyBorder="1" applyAlignment="1" applyProtection="1">
      <alignment horizontal="left" vertical="center"/>
    </xf>
    <xf numFmtId="0" fontId="8" fillId="0" borderId="20" xfId="0" applyFont="1" applyBorder="1" applyAlignment="1" applyProtection="1">
      <alignment horizontal="left" vertical="center"/>
    </xf>
    <xf numFmtId="0" fontId="13" fillId="8" borderId="16" xfId="0" applyFont="1" applyFill="1" applyBorder="1" applyAlignment="1" applyProtection="1">
      <alignment horizontal="center"/>
    </xf>
    <xf numFmtId="0" fontId="13" fillId="8" borderId="17" xfId="0" applyFont="1" applyFill="1" applyBorder="1" applyAlignment="1" applyProtection="1">
      <alignment horizontal="center"/>
    </xf>
    <xf numFmtId="0" fontId="8" fillId="0" borderId="19" xfId="0" applyFont="1" applyBorder="1" applyAlignment="1" applyProtection="1">
      <alignment horizontal="left" vertical="center"/>
    </xf>
    <xf numFmtId="0" fontId="8" fillId="0" borderId="18" xfId="0" applyFont="1" applyBorder="1" applyAlignment="1" applyProtection="1">
      <alignment horizontal="left" vertical="center" wrapText="1"/>
    </xf>
    <xf numFmtId="0" fontId="8" fillId="0" borderId="19" xfId="0" applyFont="1" applyBorder="1" applyAlignment="1" applyProtection="1">
      <alignment horizontal="left" vertical="center" wrapText="1"/>
    </xf>
    <xf numFmtId="0" fontId="8" fillId="0" borderId="20" xfId="0"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
  <sheetViews>
    <sheetView topLeftCell="A4" workbookViewId="0">
      <selection activeCell="A10" sqref="A10:L10"/>
    </sheetView>
  </sheetViews>
  <sheetFormatPr defaultRowHeight="14.5" x14ac:dyDescent="0.35"/>
  <cols>
    <col min="1" max="16384" width="8.7265625" style="18"/>
  </cols>
  <sheetData>
    <row r="1" spans="1:12" x14ac:dyDescent="0.35">
      <c r="A1" s="126" t="s">
        <v>117</v>
      </c>
      <c r="B1" s="126"/>
      <c r="C1" s="126"/>
      <c r="D1" s="126"/>
      <c r="E1" s="126"/>
      <c r="F1" s="126"/>
      <c r="G1" s="126"/>
      <c r="H1" s="126"/>
      <c r="I1" s="126"/>
      <c r="J1" s="126"/>
      <c r="K1" s="126"/>
      <c r="L1" s="126"/>
    </row>
    <row r="2" spans="1:12" x14ac:dyDescent="0.35">
      <c r="A2" s="126"/>
      <c r="B2" s="126"/>
      <c r="C2" s="126"/>
      <c r="D2" s="126"/>
      <c r="E2" s="126"/>
      <c r="F2" s="126"/>
      <c r="G2" s="126"/>
      <c r="H2" s="126"/>
      <c r="I2" s="126"/>
      <c r="J2" s="126"/>
      <c r="K2" s="126"/>
      <c r="L2" s="126"/>
    </row>
    <row r="3" spans="1:12" x14ac:dyDescent="0.35">
      <c r="A3" s="126"/>
      <c r="B3" s="126"/>
      <c r="C3" s="126"/>
      <c r="D3" s="126"/>
      <c r="E3" s="126"/>
      <c r="F3" s="126"/>
      <c r="G3" s="126"/>
      <c r="H3" s="126"/>
      <c r="I3" s="126"/>
      <c r="J3" s="126"/>
      <c r="K3" s="126"/>
      <c r="L3" s="126"/>
    </row>
    <row r="4" spans="1:12" x14ac:dyDescent="0.35">
      <c r="A4" s="126"/>
      <c r="B4" s="126"/>
      <c r="C4" s="126"/>
      <c r="D4" s="126"/>
      <c r="E4" s="126"/>
      <c r="F4" s="126"/>
      <c r="G4" s="126"/>
      <c r="H4" s="126"/>
      <c r="I4" s="126"/>
      <c r="J4" s="126"/>
      <c r="K4" s="126"/>
      <c r="L4" s="126"/>
    </row>
    <row r="5" spans="1:12" x14ac:dyDescent="0.35">
      <c r="A5" s="19"/>
      <c r="B5" s="19"/>
      <c r="C5" s="19"/>
      <c r="D5" s="19"/>
      <c r="E5" s="19"/>
      <c r="F5" s="19"/>
      <c r="G5" s="19"/>
      <c r="H5" s="19"/>
      <c r="I5" s="19"/>
      <c r="J5" s="19"/>
      <c r="K5" s="19"/>
      <c r="L5" s="19"/>
    </row>
    <row r="6" spans="1:12" x14ac:dyDescent="0.35">
      <c r="A6" s="127" t="s">
        <v>11</v>
      </c>
      <c r="B6" s="127"/>
      <c r="C6" s="127"/>
      <c r="D6" s="127"/>
      <c r="E6" s="127"/>
      <c r="F6" s="127"/>
      <c r="G6" s="127"/>
      <c r="H6" s="127"/>
      <c r="I6" s="127"/>
      <c r="J6" s="127"/>
      <c r="K6" s="127"/>
      <c r="L6" s="127"/>
    </row>
    <row r="7" spans="1:12" x14ac:dyDescent="0.35">
      <c r="A7" s="127"/>
      <c r="B7" s="127"/>
      <c r="C7" s="127"/>
      <c r="D7" s="127"/>
      <c r="E7" s="127"/>
      <c r="F7" s="127"/>
      <c r="G7" s="127"/>
      <c r="H7" s="127"/>
      <c r="I7" s="127"/>
      <c r="J7" s="127"/>
      <c r="K7" s="127"/>
      <c r="L7" s="127"/>
    </row>
    <row r="8" spans="1:12" x14ac:dyDescent="0.35">
      <c r="A8" s="19"/>
      <c r="B8" s="19"/>
      <c r="C8" s="19"/>
      <c r="D8" s="19"/>
      <c r="E8" s="19"/>
      <c r="F8" s="19"/>
      <c r="G8" s="19"/>
      <c r="H8" s="19"/>
      <c r="I8" s="19"/>
      <c r="J8" s="19"/>
      <c r="K8" s="19"/>
      <c r="L8" s="19"/>
    </row>
    <row r="9" spans="1:12" ht="18" x14ac:dyDescent="0.4">
      <c r="A9" s="128" t="s">
        <v>12</v>
      </c>
      <c r="B9" s="128"/>
      <c r="C9" s="128"/>
      <c r="D9" s="128"/>
      <c r="E9" s="128"/>
      <c r="F9" s="128"/>
      <c r="G9" s="128"/>
      <c r="H9" s="128"/>
      <c r="I9" s="128"/>
      <c r="J9" s="128"/>
      <c r="K9" s="128"/>
      <c r="L9" s="128"/>
    </row>
    <row r="10" spans="1:12" ht="22.5" x14ac:dyDescent="0.35">
      <c r="A10" s="129"/>
      <c r="B10" s="130"/>
      <c r="C10" s="130"/>
      <c r="D10" s="130"/>
      <c r="E10" s="130"/>
      <c r="F10" s="130"/>
      <c r="G10" s="130"/>
      <c r="H10" s="130"/>
      <c r="I10" s="130"/>
      <c r="J10" s="130"/>
      <c r="K10" s="130"/>
      <c r="L10" s="130"/>
    </row>
  </sheetData>
  <sheetProtection password="EC17" sheet="1" objects="1" scenarios="1" selectLockedCells="1"/>
  <protectedRanges>
    <protectedRange sqref="A10" name="Range1_1_1"/>
  </protectedRanges>
  <mergeCells count="4">
    <mergeCell ref="A1:L4"/>
    <mergeCell ref="A6:L7"/>
    <mergeCell ref="A9:L9"/>
    <mergeCell ref="A10:L10"/>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C15"/>
  <sheetViews>
    <sheetView topLeftCell="A19" workbookViewId="0">
      <selection activeCell="B10" sqref="B10"/>
    </sheetView>
  </sheetViews>
  <sheetFormatPr defaultRowHeight="14" x14ac:dyDescent="0.3"/>
  <cols>
    <col min="1" max="1" width="9.54296875" style="1" customWidth="1"/>
    <col min="2" max="2" width="132" style="1" customWidth="1"/>
    <col min="3" max="16384" width="8.7265625" style="1"/>
  </cols>
  <sheetData>
    <row r="1" spans="1:3" ht="46.5" x14ac:dyDescent="0.3">
      <c r="A1" s="4"/>
      <c r="B1" s="2" t="s">
        <v>103</v>
      </c>
      <c r="C1" s="5"/>
    </row>
    <row r="2" spans="1:3" ht="16" thickBot="1" x14ac:dyDescent="0.35">
      <c r="A2" s="4"/>
      <c r="B2" s="3" t="s">
        <v>13</v>
      </c>
      <c r="C2" s="5"/>
    </row>
    <row r="3" spans="1:3" x14ac:dyDescent="0.3">
      <c r="A3" s="4"/>
      <c r="B3" s="6" t="s">
        <v>14</v>
      </c>
      <c r="C3" s="5"/>
    </row>
    <row r="4" spans="1:3" ht="56" x14ac:dyDescent="0.3">
      <c r="A4" s="4"/>
      <c r="B4" s="7" t="s">
        <v>91</v>
      </c>
      <c r="C4" s="5"/>
    </row>
    <row r="5" spans="1:3" ht="56" x14ac:dyDescent="0.3">
      <c r="A5" s="4"/>
      <c r="B5" s="8" t="s">
        <v>101</v>
      </c>
      <c r="C5" s="5"/>
    </row>
    <row r="6" spans="1:3" ht="42.5" thickBot="1" x14ac:dyDescent="0.35">
      <c r="A6" s="4"/>
      <c r="B6" s="9" t="s">
        <v>105</v>
      </c>
      <c r="C6" s="5"/>
    </row>
    <row r="7" spans="1:3" x14ac:dyDescent="0.3">
      <c r="A7" s="4"/>
      <c r="B7" s="10" t="s">
        <v>15</v>
      </c>
      <c r="C7" s="5"/>
    </row>
    <row r="8" spans="1:3" ht="23" customHeight="1" x14ac:dyDescent="0.3">
      <c r="A8" s="4"/>
      <c r="B8" s="13" t="s">
        <v>102</v>
      </c>
      <c r="C8" s="5"/>
    </row>
    <row r="9" spans="1:3" ht="35.5" customHeight="1" thickBot="1" x14ac:dyDescent="0.35">
      <c r="A9" s="4"/>
      <c r="B9" s="11" t="s">
        <v>109</v>
      </c>
      <c r="C9" s="5"/>
    </row>
    <row r="10" spans="1:3" ht="43" customHeight="1" thickBot="1" x14ac:dyDescent="0.35">
      <c r="A10" s="4"/>
      <c r="B10" s="11" t="s">
        <v>110</v>
      </c>
      <c r="C10" s="5"/>
    </row>
    <row r="11" spans="1:3" ht="43" customHeight="1" x14ac:dyDescent="0.3">
      <c r="A11" s="4"/>
      <c r="B11" s="14" t="s">
        <v>111</v>
      </c>
      <c r="C11" s="5"/>
    </row>
    <row r="12" spans="1:3" ht="43" customHeight="1" x14ac:dyDescent="0.3">
      <c r="A12" s="4"/>
      <c r="B12" s="15" t="s">
        <v>112</v>
      </c>
      <c r="C12" s="5"/>
    </row>
    <row r="13" spans="1:3" ht="154" x14ac:dyDescent="0.3">
      <c r="A13" s="4"/>
      <c r="B13" s="16" t="s">
        <v>113</v>
      </c>
      <c r="C13" s="5"/>
    </row>
    <row r="14" spans="1:3" ht="14.5" thickBot="1" x14ac:dyDescent="0.35">
      <c r="A14" s="4"/>
      <c r="B14" s="17" t="s">
        <v>114</v>
      </c>
      <c r="C14" s="5"/>
    </row>
    <row r="15" spans="1:3" x14ac:dyDescent="0.3">
      <c r="B15" s="12"/>
    </row>
  </sheetData>
  <sheetProtection algorithmName="SHA-512" hashValue="QWZQhAksV+ZF/FmGL0jOWjUksuyXPQYA3DVgVIFQQeTQJ1xyXY9JRq2OXbvs6yIWt93ufGom2YNUBM/oRPdA/A==" saltValue="W3bFk2tNIUfqAZRPx+GEWg==" spinCount="100000" sheet="1" objects="1" scenarios="1"/>
  <pageMargins left="0.7" right="0.7" top="0.75" bottom="0.75" header="0.3" footer="0.3"/>
  <pageSetup paperSize="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
  <sheetViews>
    <sheetView topLeftCell="A4" workbookViewId="0">
      <selection activeCell="G13" sqref="G13"/>
    </sheetView>
  </sheetViews>
  <sheetFormatPr defaultRowHeight="14" x14ac:dyDescent="0.3"/>
  <cols>
    <col min="1" max="1" width="8.7265625" style="21"/>
    <col min="2" max="2" width="36.453125" style="21" customWidth="1"/>
    <col min="3" max="3" width="22.7265625" style="21" customWidth="1"/>
    <col min="4" max="4" width="18.7265625" style="21" customWidth="1"/>
    <col min="5" max="5" width="15.26953125" style="21" customWidth="1"/>
    <col min="6" max="6" width="12.26953125" style="21" customWidth="1"/>
    <col min="7" max="7" width="9.7265625" style="21" customWidth="1"/>
    <col min="8" max="8" width="10.7265625" style="21" customWidth="1"/>
    <col min="9" max="9" width="9.54296875" style="21" customWidth="1"/>
    <col min="10" max="16384" width="8.7265625" style="21"/>
  </cols>
  <sheetData>
    <row r="1" spans="1:10" ht="20" customHeight="1" x14ac:dyDescent="0.3">
      <c r="A1" s="20"/>
      <c r="B1" s="131" t="s">
        <v>0</v>
      </c>
      <c r="C1" s="131"/>
      <c r="D1" s="131"/>
      <c r="E1" s="131"/>
      <c r="F1" s="131"/>
      <c r="G1" s="131"/>
      <c r="H1" s="131"/>
      <c r="I1" s="131"/>
    </row>
    <row r="2" spans="1:10" ht="20" customHeight="1" x14ac:dyDescent="0.3">
      <c r="A2" s="22"/>
      <c r="B2" s="131" t="s">
        <v>1</v>
      </c>
      <c r="C2" s="131"/>
      <c r="D2" s="131"/>
      <c r="E2" s="131"/>
      <c r="F2" s="131"/>
      <c r="G2" s="131"/>
      <c r="H2" s="131"/>
      <c r="I2" s="131"/>
    </row>
    <row r="3" spans="1:10" ht="20" customHeight="1" x14ac:dyDescent="0.3">
      <c r="A3" s="23"/>
      <c r="B3" s="131" t="s">
        <v>2</v>
      </c>
      <c r="C3" s="131"/>
      <c r="D3" s="131"/>
      <c r="E3" s="131"/>
      <c r="F3" s="131"/>
      <c r="G3" s="131"/>
      <c r="H3" s="131"/>
      <c r="I3" s="131"/>
    </row>
    <row r="4" spans="1:10" ht="20" customHeight="1" x14ac:dyDescent="0.3">
      <c r="A4" s="133"/>
      <c r="B4" s="135" t="s">
        <v>104</v>
      </c>
      <c r="C4" s="135"/>
      <c r="D4" s="135"/>
      <c r="E4" s="135"/>
      <c r="F4" s="135"/>
      <c r="G4" s="135"/>
      <c r="H4" s="135"/>
      <c r="I4" s="135"/>
    </row>
    <row r="5" spans="1:10" ht="20" customHeight="1" x14ac:dyDescent="0.3">
      <c r="A5" s="134"/>
      <c r="B5" s="135"/>
      <c r="C5" s="135"/>
      <c r="D5" s="135"/>
      <c r="E5" s="135"/>
      <c r="F5" s="135"/>
      <c r="G5" s="135"/>
      <c r="H5" s="135"/>
      <c r="I5" s="135"/>
    </row>
    <row r="6" spans="1:10" ht="20" customHeight="1" x14ac:dyDescent="0.3">
      <c r="A6" s="25"/>
      <c r="B6" s="26"/>
      <c r="C6" s="26"/>
      <c r="D6" s="26"/>
      <c r="E6" s="26"/>
    </row>
    <row r="7" spans="1:10" ht="20" customHeight="1" x14ac:dyDescent="0.3">
      <c r="B7" s="27" t="s">
        <v>16</v>
      </c>
      <c r="C7" s="28"/>
      <c r="D7" s="29"/>
    </row>
    <row r="8" spans="1:10" ht="20" customHeight="1" x14ac:dyDescent="0.3">
      <c r="B8" s="30" t="s">
        <v>94</v>
      </c>
    </row>
    <row r="9" spans="1:10" ht="20" customHeight="1" x14ac:dyDescent="0.3">
      <c r="B9" s="30" t="s">
        <v>85</v>
      </c>
    </row>
    <row r="10" spans="1:10" ht="20" customHeight="1" x14ac:dyDescent="0.3">
      <c r="B10" s="51" t="s">
        <v>100</v>
      </c>
      <c r="C10" s="51"/>
      <c r="D10" s="51"/>
      <c r="E10" s="51"/>
      <c r="F10" s="51"/>
      <c r="G10" s="51"/>
      <c r="H10" s="51"/>
      <c r="I10" s="51"/>
    </row>
    <row r="11" spans="1:10" ht="56" x14ac:dyDescent="0.3">
      <c r="A11" s="49"/>
      <c r="B11" s="57" t="s">
        <v>9</v>
      </c>
      <c r="C11" s="58" t="s">
        <v>4</v>
      </c>
      <c r="D11" s="59" t="s">
        <v>5</v>
      </c>
      <c r="E11" s="59" t="s">
        <v>6</v>
      </c>
      <c r="F11" s="59" t="s">
        <v>7</v>
      </c>
      <c r="G11" s="58" t="s">
        <v>8</v>
      </c>
      <c r="H11" s="59" t="s">
        <v>3</v>
      </c>
      <c r="I11" s="60" t="s">
        <v>95</v>
      </c>
      <c r="J11" s="50"/>
    </row>
    <row r="12" spans="1:10" ht="28" x14ac:dyDescent="0.3">
      <c r="A12" s="49"/>
      <c r="B12" s="61" t="s">
        <v>59</v>
      </c>
      <c r="C12" s="62" t="s">
        <v>60</v>
      </c>
      <c r="D12" s="63" t="s">
        <v>61</v>
      </c>
      <c r="E12" s="64" t="s">
        <v>62</v>
      </c>
      <c r="F12" s="65" t="s">
        <v>10</v>
      </c>
      <c r="G12" s="66">
        <v>0</v>
      </c>
      <c r="H12" s="67">
        <v>0.1</v>
      </c>
      <c r="I12" s="68">
        <f>SUM(G12*H12)</f>
        <v>0</v>
      </c>
      <c r="J12" s="50"/>
    </row>
    <row r="13" spans="1:10" ht="28" x14ac:dyDescent="0.3">
      <c r="A13" s="49"/>
      <c r="B13" s="61" t="s">
        <v>116</v>
      </c>
      <c r="C13" s="62" t="s">
        <v>60</v>
      </c>
      <c r="D13" s="65" t="s">
        <v>63</v>
      </c>
      <c r="E13" s="64" t="s">
        <v>62</v>
      </c>
      <c r="F13" s="65" t="s">
        <v>10</v>
      </c>
      <c r="G13" s="66">
        <v>0</v>
      </c>
      <c r="H13" s="67">
        <v>0.1</v>
      </c>
      <c r="I13" s="68">
        <f t="shared" ref="I13:I21" si="0">SUM(G13*H13)</f>
        <v>0</v>
      </c>
      <c r="J13" s="50"/>
    </row>
    <row r="14" spans="1:10" ht="28" x14ac:dyDescent="0.3">
      <c r="A14" s="49"/>
      <c r="B14" s="61" t="s">
        <v>64</v>
      </c>
      <c r="C14" s="62" t="s">
        <v>60</v>
      </c>
      <c r="D14" s="65" t="s">
        <v>65</v>
      </c>
      <c r="E14" s="64" t="s">
        <v>62</v>
      </c>
      <c r="F14" s="65" t="s">
        <v>10</v>
      </c>
      <c r="G14" s="66">
        <v>0</v>
      </c>
      <c r="H14" s="67">
        <v>0.1</v>
      </c>
      <c r="I14" s="68">
        <f t="shared" si="0"/>
        <v>0</v>
      </c>
      <c r="J14" s="50"/>
    </row>
    <row r="15" spans="1:10" ht="28" x14ac:dyDescent="0.3">
      <c r="A15" s="49"/>
      <c r="B15" s="61" t="s">
        <v>66</v>
      </c>
      <c r="C15" s="62" t="s">
        <v>60</v>
      </c>
      <c r="D15" s="65" t="s">
        <v>67</v>
      </c>
      <c r="E15" s="64" t="s">
        <v>62</v>
      </c>
      <c r="F15" s="65" t="s">
        <v>10</v>
      </c>
      <c r="G15" s="66">
        <v>0</v>
      </c>
      <c r="H15" s="67">
        <v>0.1</v>
      </c>
      <c r="I15" s="68">
        <f t="shared" si="0"/>
        <v>0</v>
      </c>
      <c r="J15" s="50"/>
    </row>
    <row r="16" spans="1:10" ht="28" x14ac:dyDescent="0.3">
      <c r="A16" s="49"/>
      <c r="B16" s="61" t="s">
        <v>68</v>
      </c>
      <c r="C16" s="62" t="s">
        <v>69</v>
      </c>
      <c r="D16" s="65" t="s">
        <v>70</v>
      </c>
      <c r="E16" s="64" t="s">
        <v>71</v>
      </c>
      <c r="F16" s="65" t="s">
        <v>10</v>
      </c>
      <c r="G16" s="66">
        <v>0</v>
      </c>
      <c r="H16" s="67">
        <v>0.1</v>
      </c>
      <c r="I16" s="68">
        <f t="shared" si="0"/>
        <v>0</v>
      </c>
      <c r="J16" s="50"/>
    </row>
    <row r="17" spans="1:10" ht="28" x14ac:dyDescent="0.3">
      <c r="A17" s="49"/>
      <c r="B17" s="61" t="s">
        <v>72</v>
      </c>
      <c r="C17" s="62" t="s">
        <v>69</v>
      </c>
      <c r="D17" s="65" t="s">
        <v>73</v>
      </c>
      <c r="E17" s="64" t="s">
        <v>71</v>
      </c>
      <c r="F17" s="65" t="s">
        <v>10</v>
      </c>
      <c r="G17" s="66">
        <v>0</v>
      </c>
      <c r="H17" s="67">
        <v>0.1</v>
      </c>
      <c r="I17" s="68">
        <f t="shared" si="0"/>
        <v>0</v>
      </c>
      <c r="J17" s="50"/>
    </row>
    <row r="18" spans="1:10" ht="28" x14ac:dyDescent="0.3">
      <c r="A18" s="49"/>
      <c r="B18" s="61" t="s">
        <v>74</v>
      </c>
      <c r="C18" s="62" t="s">
        <v>69</v>
      </c>
      <c r="D18" s="65" t="s">
        <v>75</v>
      </c>
      <c r="E18" s="64" t="s">
        <v>71</v>
      </c>
      <c r="F18" s="65" t="s">
        <v>10</v>
      </c>
      <c r="G18" s="66">
        <v>0</v>
      </c>
      <c r="H18" s="67">
        <v>0.1</v>
      </c>
      <c r="I18" s="68">
        <f t="shared" si="0"/>
        <v>0</v>
      </c>
      <c r="J18" s="50"/>
    </row>
    <row r="19" spans="1:10" ht="28" x14ac:dyDescent="0.3">
      <c r="A19" s="49"/>
      <c r="B19" s="61" t="s">
        <v>76</v>
      </c>
      <c r="C19" s="62" t="s">
        <v>77</v>
      </c>
      <c r="D19" s="65" t="s">
        <v>78</v>
      </c>
      <c r="E19" s="64" t="s">
        <v>79</v>
      </c>
      <c r="F19" s="65" t="s">
        <v>10</v>
      </c>
      <c r="G19" s="66">
        <v>0</v>
      </c>
      <c r="H19" s="67">
        <v>0.1</v>
      </c>
      <c r="I19" s="68">
        <f t="shared" si="0"/>
        <v>0</v>
      </c>
      <c r="J19" s="50"/>
    </row>
    <row r="20" spans="1:10" ht="28" x14ac:dyDescent="0.3">
      <c r="A20" s="49"/>
      <c r="B20" s="61" t="s">
        <v>80</v>
      </c>
      <c r="C20" s="62" t="s">
        <v>77</v>
      </c>
      <c r="D20" s="65" t="s">
        <v>81</v>
      </c>
      <c r="E20" s="64" t="s">
        <v>79</v>
      </c>
      <c r="F20" s="65" t="s">
        <v>10</v>
      </c>
      <c r="G20" s="66">
        <v>0</v>
      </c>
      <c r="H20" s="67">
        <v>0.1</v>
      </c>
      <c r="I20" s="68">
        <f t="shared" si="0"/>
        <v>0</v>
      </c>
      <c r="J20" s="50"/>
    </row>
    <row r="21" spans="1:10" ht="28" x14ac:dyDescent="0.3">
      <c r="A21" s="49"/>
      <c r="B21" s="61" t="s">
        <v>82</v>
      </c>
      <c r="C21" s="62" t="s">
        <v>77</v>
      </c>
      <c r="D21" s="65" t="s">
        <v>83</v>
      </c>
      <c r="E21" s="64" t="s">
        <v>84</v>
      </c>
      <c r="F21" s="65" t="s">
        <v>10</v>
      </c>
      <c r="G21" s="66">
        <v>0</v>
      </c>
      <c r="H21" s="67">
        <v>0.1</v>
      </c>
      <c r="I21" s="68">
        <f t="shared" si="0"/>
        <v>0</v>
      </c>
      <c r="J21" s="50"/>
    </row>
    <row r="22" spans="1:10" x14ac:dyDescent="0.3">
      <c r="B22" s="52"/>
      <c r="C22" s="53"/>
      <c r="D22" s="54"/>
      <c r="E22" s="55"/>
      <c r="F22" s="56"/>
      <c r="G22" s="69"/>
      <c r="H22" s="71">
        <f>SUM(H12:H21)</f>
        <v>0.99999999999999989</v>
      </c>
      <c r="I22" s="70"/>
    </row>
    <row r="23" spans="1:10" x14ac:dyDescent="0.3">
      <c r="C23" s="73"/>
      <c r="D23" s="73"/>
      <c r="E23" s="73"/>
      <c r="F23" s="73"/>
      <c r="G23" s="73"/>
      <c r="H23" s="74"/>
      <c r="I23" s="73"/>
    </row>
    <row r="24" spans="1:10" ht="15" customHeight="1" x14ac:dyDescent="0.3">
      <c r="B24" s="72"/>
      <c r="C24" s="132" t="s">
        <v>115</v>
      </c>
      <c r="D24" s="132"/>
      <c r="E24" s="132"/>
      <c r="F24" s="132"/>
      <c r="G24" s="132"/>
      <c r="H24" s="132"/>
      <c r="I24" s="81">
        <f>SUM(I12:I21)</f>
        <v>0</v>
      </c>
      <c r="J24" s="50"/>
    </row>
    <row r="25" spans="1:10" s="40" customFormat="1" x14ac:dyDescent="0.3">
      <c r="B25" s="33"/>
      <c r="C25" s="75"/>
      <c r="D25" s="76"/>
      <c r="E25" s="77"/>
      <c r="F25" s="78"/>
      <c r="G25" s="79"/>
      <c r="H25" s="79"/>
      <c r="I25" s="80"/>
    </row>
    <row r="26" spans="1:10" s="40" customFormat="1" x14ac:dyDescent="0.3">
      <c r="B26" s="41"/>
      <c r="C26" s="34"/>
      <c r="D26" s="35"/>
      <c r="E26" s="36"/>
      <c r="F26" s="37"/>
      <c r="G26" s="38"/>
      <c r="H26" s="38"/>
      <c r="I26" s="39"/>
    </row>
    <row r="27" spans="1:10" s="40" customFormat="1" x14ac:dyDescent="0.3">
      <c r="B27" s="38"/>
      <c r="C27" s="38"/>
      <c r="D27" s="38"/>
      <c r="E27" s="38"/>
      <c r="F27" s="38"/>
      <c r="G27" s="38"/>
      <c r="H27" s="38"/>
      <c r="I27" s="38"/>
    </row>
    <row r="28" spans="1:10" s="40" customFormat="1" x14ac:dyDescent="0.3">
      <c r="B28" s="38"/>
      <c r="C28" s="38"/>
      <c r="D28" s="38"/>
      <c r="E28" s="38"/>
      <c r="F28" s="38"/>
      <c r="G28" s="38"/>
      <c r="H28" s="38"/>
      <c r="I28" s="38"/>
    </row>
    <row r="29" spans="1:10" s="40" customFormat="1" x14ac:dyDescent="0.3">
      <c r="C29" s="38"/>
      <c r="D29" s="38"/>
      <c r="E29" s="38"/>
      <c r="F29" s="38"/>
      <c r="G29" s="38"/>
      <c r="H29" s="38"/>
      <c r="I29" s="38"/>
    </row>
    <row r="30" spans="1:10" s="40" customFormat="1" x14ac:dyDescent="0.3">
      <c r="C30" s="38"/>
      <c r="D30" s="38"/>
      <c r="E30" s="38"/>
      <c r="F30" s="38"/>
      <c r="G30" s="38"/>
      <c r="H30" s="38"/>
      <c r="I30" s="38"/>
    </row>
    <row r="31" spans="1:10" s="40" customFormat="1" x14ac:dyDescent="0.3">
      <c r="B31" s="42"/>
      <c r="C31" s="42"/>
      <c r="D31" s="42"/>
      <c r="E31" s="42"/>
      <c r="F31" s="43"/>
      <c r="G31" s="42"/>
      <c r="H31" s="43"/>
      <c r="I31" s="44"/>
    </row>
    <row r="32" spans="1:10" s="40" customFormat="1" x14ac:dyDescent="0.3">
      <c r="B32" s="25"/>
      <c r="C32" s="45"/>
      <c r="D32" s="46"/>
      <c r="E32" s="31"/>
      <c r="F32" s="32"/>
      <c r="G32" s="32"/>
      <c r="H32" s="31"/>
      <c r="I32" s="32"/>
    </row>
    <row r="33" spans="2:9" s="40" customFormat="1" x14ac:dyDescent="0.3">
      <c r="B33" s="25"/>
      <c r="C33" s="47"/>
      <c r="D33" s="46"/>
      <c r="E33" s="31"/>
      <c r="F33" s="32"/>
      <c r="G33" s="32"/>
      <c r="H33" s="31"/>
      <c r="I33" s="32"/>
    </row>
    <row r="34" spans="2:9" s="40" customFormat="1" x14ac:dyDescent="0.3">
      <c r="B34" s="25"/>
      <c r="C34" s="47"/>
      <c r="D34" s="46"/>
      <c r="E34" s="31"/>
      <c r="F34" s="32"/>
      <c r="G34" s="32"/>
      <c r="H34" s="31"/>
      <c r="I34" s="32"/>
    </row>
    <row r="35" spans="2:9" s="40" customFormat="1" x14ac:dyDescent="0.3">
      <c r="B35" s="25"/>
      <c r="C35" s="47"/>
      <c r="D35" s="46"/>
      <c r="E35" s="31"/>
      <c r="F35" s="32"/>
      <c r="G35" s="32"/>
      <c r="H35" s="31"/>
      <c r="I35" s="32"/>
    </row>
    <row r="36" spans="2:9" s="40" customFormat="1" x14ac:dyDescent="0.3">
      <c r="B36" s="25"/>
      <c r="C36" s="47"/>
      <c r="D36" s="46"/>
      <c r="E36" s="31"/>
      <c r="F36" s="32"/>
      <c r="G36" s="32"/>
      <c r="H36" s="31"/>
      <c r="I36" s="32"/>
    </row>
    <row r="37" spans="2:9" s="40" customFormat="1" x14ac:dyDescent="0.3">
      <c r="B37" s="25"/>
      <c r="C37" s="47"/>
      <c r="D37" s="46"/>
      <c r="E37" s="31"/>
      <c r="F37" s="32"/>
      <c r="G37" s="32"/>
      <c r="H37" s="31"/>
      <c r="I37" s="32"/>
    </row>
    <row r="38" spans="2:9" s="40" customFormat="1" x14ac:dyDescent="0.3">
      <c r="B38" s="25"/>
      <c r="C38" s="47"/>
      <c r="D38" s="46"/>
      <c r="E38" s="31"/>
      <c r="F38" s="32"/>
      <c r="G38" s="32"/>
      <c r="H38" s="31"/>
      <c r="I38" s="32"/>
    </row>
    <row r="39" spans="2:9" s="40" customFormat="1" x14ac:dyDescent="0.3">
      <c r="B39" s="25"/>
      <c r="C39" s="47"/>
      <c r="D39" s="46"/>
      <c r="E39" s="31"/>
      <c r="F39" s="32"/>
      <c r="G39" s="32"/>
      <c r="H39" s="31"/>
      <c r="I39" s="32"/>
    </row>
    <row r="40" spans="2:9" s="40" customFormat="1" x14ac:dyDescent="0.3">
      <c r="B40" s="25"/>
      <c r="C40" s="47"/>
      <c r="D40" s="46"/>
      <c r="E40" s="31"/>
      <c r="F40" s="32"/>
      <c r="G40" s="32"/>
      <c r="H40" s="31"/>
      <c r="I40" s="32"/>
    </row>
    <row r="41" spans="2:9" s="40" customFormat="1" x14ac:dyDescent="0.3">
      <c r="B41" s="25"/>
      <c r="C41" s="47"/>
      <c r="D41" s="46"/>
      <c r="E41" s="31"/>
      <c r="F41" s="32"/>
      <c r="G41" s="32"/>
      <c r="H41" s="31"/>
      <c r="I41" s="32"/>
    </row>
    <row r="42" spans="2:9" s="40" customFormat="1" x14ac:dyDescent="0.3">
      <c r="C42" s="38"/>
      <c r="D42" s="38"/>
      <c r="E42" s="38"/>
      <c r="F42" s="38"/>
      <c r="G42" s="38"/>
      <c r="H42" s="48"/>
      <c r="I42" s="38"/>
    </row>
    <row r="43" spans="2:9" s="40" customFormat="1" x14ac:dyDescent="0.3"/>
    <row r="44" spans="2:9" s="40" customFormat="1" x14ac:dyDescent="0.3"/>
    <row r="45" spans="2:9" s="40" customFormat="1" x14ac:dyDescent="0.3"/>
    <row r="46" spans="2:9" s="40" customFormat="1" x14ac:dyDescent="0.3"/>
    <row r="47" spans="2:9" s="40" customFormat="1" x14ac:dyDescent="0.3"/>
    <row r="48" spans="2:9" s="40" customFormat="1" x14ac:dyDescent="0.3"/>
    <row r="49" s="40" customFormat="1" x14ac:dyDescent="0.3"/>
    <row r="50" s="40" customFormat="1" x14ac:dyDescent="0.3"/>
    <row r="51" s="40" customFormat="1" x14ac:dyDescent="0.3"/>
    <row r="52" s="40" customFormat="1" x14ac:dyDescent="0.3"/>
    <row r="53" s="40" customFormat="1" x14ac:dyDescent="0.3"/>
    <row r="54" s="40" customFormat="1" x14ac:dyDescent="0.3"/>
    <row r="55" s="40" customFormat="1" x14ac:dyDescent="0.3"/>
  </sheetData>
  <sheetProtection password="EC17" sheet="1" objects="1" scenarios="1" selectLockedCells="1"/>
  <mergeCells count="6">
    <mergeCell ref="B1:I1"/>
    <mergeCell ref="C24:H24"/>
    <mergeCell ref="A4:A5"/>
    <mergeCell ref="B4:I5"/>
    <mergeCell ref="B3:I3"/>
    <mergeCell ref="B2:I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tabSelected="1" topLeftCell="A10" workbookViewId="0">
      <selection activeCell="C20" activeCellId="1" sqref="C11 C20"/>
    </sheetView>
  </sheetViews>
  <sheetFormatPr defaultRowHeight="14" x14ac:dyDescent="0.3"/>
  <cols>
    <col min="1" max="1" width="8.7265625" style="21"/>
    <col min="2" max="2" width="70" style="21" customWidth="1"/>
    <col min="3" max="3" width="11.54296875" style="21" customWidth="1"/>
    <col min="4" max="4" width="10.81640625" style="21" customWidth="1"/>
    <col min="5" max="5" width="11.453125" style="21" customWidth="1"/>
    <col min="6" max="16384" width="8.7265625" style="21"/>
  </cols>
  <sheetData>
    <row r="1" spans="1:6" ht="20" customHeight="1" x14ac:dyDescent="0.3">
      <c r="A1" s="20"/>
      <c r="B1" s="138" t="s">
        <v>0</v>
      </c>
      <c r="C1" s="138"/>
      <c r="D1" s="138"/>
      <c r="E1" s="138"/>
    </row>
    <row r="2" spans="1:6" ht="20" customHeight="1" x14ac:dyDescent="0.3">
      <c r="A2" s="22"/>
      <c r="B2" s="138" t="s">
        <v>1</v>
      </c>
      <c r="C2" s="138"/>
      <c r="D2" s="138"/>
      <c r="E2" s="138"/>
      <c r="F2" s="83"/>
    </row>
    <row r="3" spans="1:6" ht="35.5" customHeight="1" x14ac:dyDescent="0.3">
      <c r="A3" s="23"/>
      <c r="B3" s="135" t="s">
        <v>2</v>
      </c>
      <c r="C3" s="135"/>
      <c r="D3" s="135"/>
      <c r="E3" s="135"/>
    </row>
    <row r="4" spans="1:6" ht="37" customHeight="1" x14ac:dyDescent="0.3">
      <c r="A4" s="24"/>
      <c r="B4" s="135" t="s">
        <v>58</v>
      </c>
      <c r="C4" s="135"/>
      <c r="D4" s="135"/>
      <c r="E4" s="135"/>
    </row>
    <row r="5" spans="1:6" x14ac:dyDescent="0.3">
      <c r="B5" s="84"/>
      <c r="C5" s="84"/>
      <c r="D5" s="84"/>
      <c r="E5" s="84"/>
      <c r="F5" s="84"/>
    </row>
    <row r="7" spans="1:6" x14ac:dyDescent="0.3">
      <c r="B7" s="85" t="s">
        <v>106</v>
      </c>
    </row>
    <row r="8" spans="1:6" ht="44.5" customHeight="1" x14ac:dyDescent="0.3">
      <c r="B8" s="137" t="s">
        <v>18</v>
      </c>
      <c r="C8" s="137"/>
      <c r="D8" s="137"/>
      <c r="E8" s="137"/>
    </row>
    <row r="9" spans="1:6" x14ac:dyDescent="0.3">
      <c r="B9" s="86" t="s">
        <v>96</v>
      </c>
      <c r="C9" s="51"/>
      <c r="D9" s="51"/>
      <c r="E9" s="51"/>
    </row>
    <row r="10" spans="1:6" ht="42" x14ac:dyDescent="0.3">
      <c r="A10" s="49"/>
      <c r="B10" s="87"/>
      <c r="C10" s="59" t="s">
        <v>17</v>
      </c>
      <c r="D10" s="59" t="s">
        <v>3</v>
      </c>
      <c r="E10" s="60" t="s">
        <v>92</v>
      </c>
      <c r="F10" s="50"/>
    </row>
    <row r="11" spans="1:6" ht="74.5" customHeight="1" x14ac:dyDescent="0.3">
      <c r="A11" s="49"/>
      <c r="B11" s="88" t="s">
        <v>107</v>
      </c>
      <c r="C11" s="82">
        <v>0</v>
      </c>
      <c r="D11" s="89">
        <v>1</v>
      </c>
      <c r="E11" s="90">
        <f>SUM(C11*D11)</f>
        <v>0</v>
      </c>
      <c r="F11" s="50"/>
    </row>
    <row r="12" spans="1:6" s="40" customFormat="1" x14ac:dyDescent="0.3">
      <c r="B12" s="91"/>
      <c r="C12" s="92"/>
      <c r="D12" s="91"/>
      <c r="E12" s="93"/>
    </row>
    <row r="13" spans="1:6" x14ac:dyDescent="0.3">
      <c r="A13" s="49"/>
      <c r="B13" s="136" t="s">
        <v>21</v>
      </c>
      <c r="C13" s="136"/>
      <c r="D13" s="136"/>
      <c r="E13" s="94">
        <f>SUM(E11)</f>
        <v>0</v>
      </c>
      <c r="F13" s="50"/>
    </row>
    <row r="14" spans="1:6" x14ac:dyDescent="0.3">
      <c r="B14" s="95"/>
      <c r="C14" s="96"/>
      <c r="D14" s="97"/>
      <c r="E14" s="98"/>
    </row>
    <row r="16" spans="1:6" x14ac:dyDescent="0.3">
      <c r="B16" s="85" t="s">
        <v>23</v>
      </c>
    </row>
    <row r="17" spans="1:6" ht="45.5" customHeight="1" x14ac:dyDescent="0.3">
      <c r="B17" s="137" t="s">
        <v>19</v>
      </c>
      <c r="C17" s="137"/>
      <c r="D17" s="137"/>
      <c r="E17" s="137"/>
    </row>
    <row r="18" spans="1:6" x14ac:dyDescent="0.3">
      <c r="B18" s="86" t="s">
        <v>89</v>
      </c>
      <c r="C18" s="51"/>
      <c r="D18" s="51"/>
      <c r="E18" s="51"/>
    </row>
    <row r="19" spans="1:6" ht="42" x14ac:dyDescent="0.3">
      <c r="A19" s="49"/>
      <c r="B19" s="87"/>
      <c r="C19" s="59" t="s">
        <v>17</v>
      </c>
      <c r="D19" s="59" t="s">
        <v>3</v>
      </c>
      <c r="E19" s="60" t="s">
        <v>92</v>
      </c>
      <c r="F19" s="50"/>
    </row>
    <row r="20" spans="1:6" ht="53" customHeight="1" x14ac:dyDescent="0.3">
      <c r="A20" s="49"/>
      <c r="B20" s="88" t="s">
        <v>20</v>
      </c>
      <c r="C20" s="82">
        <v>0</v>
      </c>
      <c r="D20" s="89">
        <v>1</v>
      </c>
      <c r="E20" s="90">
        <f>SUM(C20*D20)</f>
        <v>0</v>
      </c>
      <c r="F20" s="50"/>
    </row>
    <row r="21" spans="1:6" s="40" customFormat="1" x14ac:dyDescent="0.3">
      <c r="B21" s="91"/>
      <c r="C21" s="92"/>
      <c r="D21" s="91"/>
      <c r="E21" s="93"/>
    </row>
    <row r="22" spans="1:6" x14ac:dyDescent="0.3">
      <c r="A22" s="49"/>
      <c r="B22" s="136" t="s">
        <v>22</v>
      </c>
      <c r="C22" s="136"/>
      <c r="D22" s="136"/>
      <c r="E22" s="94">
        <f>SUM(E20)</f>
        <v>0</v>
      </c>
      <c r="F22" s="50"/>
    </row>
    <row r="23" spans="1:6" x14ac:dyDescent="0.3">
      <c r="B23" s="95"/>
      <c r="C23" s="96"/>
      <c r="D23" s="97"/>
      <c r="E23" s="98"/>
    </row>
  </sheetData>
  <sheetProtection algorithmName="SHA-512" hashValue="xcicB1B1RlljjtWe7uyVcnwraz7vN3RB0311SO/XSZfngPecSoEUVXnQal25AIqcHKdkCgRDW2+kWEfDJ2fctA==" saltValue="UzrY1+N9vDcFQX98tlri7w==" spinCount="100000" sheet="1" objects="1" scenarios="1" selectLockedCells="1"/>
  <mergeCells count="8">
    <mergeCell ref="B22:D22"/>
    <mergeCell ref="B17:E17"/>
    <mergeCell ref="B1:E1"/>
    <mergeCell ref="B2:E2"/>
    <mergeCell ref="B3:E3"/>
    <mergeCell ref="B4:E4"/>
    <mergeCell ref="B8:E8"/>
    <mergeCell ref="B13:D13"/>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
  <sheetViews>
    <sheetView workbookViewId="0">
      <selection activeCell="C7" sqref="C7"/>
    </sheetView>
  </sheetViews>
  <sheetFormatPr defaultRowHeight="14" x14ac:dyDescent="0.3"/>
  <cols>
    <col min="1" max="1" width="8.7265625" style="21"/>
    <col min="2" max="2" width="46.08984375" style="21" customWidth="1"/>
    <col min="3" max="3" width="40.54296875" style="21" customWidth="1"/>
    <col min="4" max="4" width="17.453125" style="21" customWidth="1"/>
    <col min="5" max="5" width="16.90625" style="21" customWidth="1"/>
    <col min="6" max="16384" width="8.7265625" style="21"/>
  </cols>
  <sheetData>
    <row r="1" spans="1:8" ht="30" customHeight="1" x14ac:dyDescent="0.3">
      <c r="A1" s="20"/>
      <c r="B1" s="135" t="s">
        <v>87</v>
      </c>
      <c r="C1" s="135"/>
      <c r="D1" s="135"/>
      <c r="E1" s="135"/>
    </row>
    <row r="2" spans="1:8" x14ac:dyDescent="0.3">
      <c r="A2" s="22"/>
      <c r="B2" s="135" t="s">
        <v>56</v>
      </c>
      <c r="C2" s="135"/>
      <c r="D2" s="135"/>
      <c r="E2" s="135"/>
    </row>
    <row r="3" spans="1:8" ht="35" customHeight="1" x14ac:dyDescent="0.3">
      <c r="A3" s="23"/>
      <c r="B3" s="135" t="s">
        <v>57</v>
      </c>
      <c r="C3" s="135"/>
      <c r="D3" s="135"/>
      <c r="E3" s="135"/>
    </row>
    <row r="4" spans="1:8" ht="43.5" customHeight="1" x14ac:dyDescent="0.3">
      <c r="A4" s="24"/>
      <c r="B4" s="135" t="s">
        <v>98</v>
      </c>
      <c r="C4" s="135"/>
      <c r="D4" s="135"/>
      <c r="E4" s="135"/>
    </row>
    <row r="5" spans="1:8" x14ac:dyDescent="0.3">
      <c r="B5" s="51" t="s">
        <v>97</v>
      </c>
      <c r="C5" s="51"/>
      <c r="D5" s="51"/>
      <c r="E5" s="51"/>
    </row>
    <row r="6" spans="1:8" ht="32" customHeight="1" x14ac:dyDescent="0.3">
      <c r="A6" s="49"/>
      <c r="B6" s="87"/>
      <c r="C6" s="59" t="s">
        <v>86</v>
      </c>
      <c r="D6" s="59" t="s">
        <v>3</v>
      </c>
      <c r="E6" s="59" t="s">
        <v>92</v>
      </c>
      <c r="F6" s="50"/>
    </row>
    <row r="7" spans="1:8" ht="40.5" customHeight="1" x14ac:dyDescent="0.3">
      <c r="A7" s="49"/>
      <c r="B7" s="88" t="s">
        <v>93</v>
      </c>
      <c r="C7" s="82">
        <v>0</v>
      </c>
      <c r="D7" s="89">
        <v>1</v>
      </c>
      <c r="E7" s="90">
        <f>SUM(C7*D7)</f>
        <v>0</v>
      </c>
      <c r="F7" s="50"/>
    </row>
    <row r="8" spans="1:8" s="40" customFormat="1" ht="16.5" customHeight="1" x14ac:dyDescent="0.3">
      <c r="B8" s="100"/>
      <c r="C8" s="92"/>
      <c r="D8" s="101"/>
      <c r="E8" s="102"/>
    </row>
    <row r="9" spans="1:8" s="40" customFormat="1" ht="16.5" customHeight="1" x14ac:dyDescent="0.3">
      <c r="B9" s="103"/>
      <c r="C9" s="139" t="s">
        <v>88</v>
      </c>
      <c r="D9" s="139"/>
      <c r="E9" s="94">
        <f>SUM(E7)</f>
        <v>0</v>
      </c>
      <c r="F9" s="104"/>
    </row>
    <row r="10" spans="1:8" s="40" customFormat="1" ht="16.5" customHeight="1" x14ac:dyDescent="0.3">
      <c r="B10" s="105"/>
      <c r="C10" s="96"/>
      <c r="D10" s="106"/>
      <c r="E10" s="107"/>
    </row>
    <row r="11" spans="1:8" s="40" customFormat="1" ht="16.5" customHeight="1" x14ac:dyDescent="0.3">
      <c r="B11" s="105"/>
      <c r="C11" s="108"/>
      <c r="D11" s="109"/>
      <c r="E11" s="31"/>
    </row>
    <row r="12" spans="1:8" s="40" customFormat="1" ht="51.5" customHeight="1" x14ac:dyDescent="0.3">
      <c r="B12" s="135" t="s">
        <v>99</v>
      </c>
      <c r="C12" s="135"/>
      <c r="D12" s="135"/>
      <c r="E12" s="110"/>
      <c r="F12" s="110"/>
      <c r="G12" s="110"/>
      <c r="H12" s="21"/>
    </row>
    <row r="13" spans="1:8" s="40" customFormat="1" ht="54.5" customHeight="1" x14ac:dyDescent="0.3">
      <c r="B13" s="135"/>
      <c r="C13" s="135"/>
      <c r="D13" s="135"/>
      <c r="E13" s="21"/>
      <c r="F13" s="21"/>
      <c r="G13" s="21"/>
      <c r="H13" s="21"/>
    </row>
    <row r="14" spans="1:8" ht="20" customHeight="1" x14ac:dyDescent="0.3">
      <c r="B14" s="135"/>
      <c r="C14" s="135"/>
      <c r="D14" s="135"/>
    </row>
    <row r="15" spans="1:8" ht="20" customHeight="1" x14ac:dyDescent="0.3">
      <c r="B15" s="135"/>
      <c r="C15" s="135"/>
      <c r="D15" s="135"/>
    </row>
    <row r="16" spans="1:8" ht="20" customHeight="1" x14ac:dyDescent="0.3">
      <c r="B16" s="135"/>
      <c r="C16" s="135"/>
      <c r="D16" s="135"/>
    </row>
    <row r="17" spans="1:5" ht="20" customHeight="1" x14ac:dyDescent="0.3">
      <c r="B17" s="135"/>
      <c r="C17" s="135"/>
      <c r="D17" s="135"/>
    </row>
    <row r="18" spans="1:5" x14ac:dyDescent="0.3">
      <c r="B18" s="111"/>
      <c r="C18" s="51"/>
      <c r="D18" s="51"/>
    </row>
    <row r="19" spans="1:5" ht="28" x14ac:dyDescent="0.3">
      <c r="A19" s="49"/>
      <c r="B19" s="112" t="s">
        <v>25</v>
      </c>
      <c r="C19" s="112" t="s">
        <v>51</v>
      </c>
      <c r="D19" s="59" t="s">
        <v>49</v>
      </c>
      <c r="E19" s="50"/>
    </row>
    <row r="20" spans="1:5" x14ac:dyDescent="0.3">
      <c r="A20" s="49"/>
      <c r="B20" s="140" t="s">
        <v>52</v>
      </c>
      <c r="C20" s="113" t="s">
        <v>29</v>
      </c>
      <c r="D20" s="99">
        <v>0</v>
      </c>
      <c r="E20" s="50"/>
    </row>
    <row r="21" spans="1:5" x14ac:dyDescent="0.3">
      <c r="A21" s="49"/>
      <c r="B21" s="141"/>
      <c r="C21" s="114" t="s">
        <v>30</v>
      </c>
      <c r="D21" s="99">
        <v>0</v>
      </c>
      <c r="E21" s="50"/>
    </row>
    <row r="22" spans="1:5" x14ac:dyDescent="0.3">
      <c r="A22" s="49"/>
      <c r="B22" s="145" t="s">
        <v>26</v>
      </c>
      <c r="C22" s="114" t="s">
        <v>53</v>
      </c>
      <c r="D22" s="99">
        <v>0</v>
      </c>
      <c r="E22" s="50"/>
    </row>
    <row r="23" spans="1:5" ht="15.5" customHeight="1" x14ac:dyDescent="0.3">
      <c r="A23" s="49"/>
      <c r="B23" s="146"/>
      <c r="C23" s="115" t="s">
        <v>50</v>
      </c>
      <c r="D23" s="99">
        <v>0</v>
      </c>
      <c r="E23" s="50"/>
    </row>
    <row r="24" spans="1:5" x14ac:dyDescent="0.3">
      <c r="A24" s="49"/>
      <c r="B24" s="146"/>
      <c r="C24" s="114" t="s">
        <v>27</v>
      </c>
      <c r="D24" s="99">
        <v>0</v>
      </c>
      <c r="E24" s="50"/>
    </row>
    <row r="25" spans="1:5" x14ac:dyDescent="0.3">
      <c r="A25" s="49"/>
      <c r="B25" s="147"/>
      <c r="C25" s="114" t="s">
        <v>28</v>
      </c>
      <c r="D25" s="99">
        <v>0</v>
      </c>
      <c r="E25" s="50"/>
    </row>
    <row r="26" spans="1:5" x14ac:dyDescent="0.3">
      <c r="A26" s="49"/>
      <c r="B26" s="140" t="s">
        <v>31</v>
      </c>
      <c r="C26" s="114" t="s">
        <v>32</v>
      </c>
      <c r="D26" s="99">
        <v>0</v>
      </c>
      <c r="E26" s="50"/>
    </row>
    <row r="27" spans="1:5" x14ac:dyDescent="0.3">
      <c r="A27" s="49"/>
      <c r="B27" s="144"/>
      <c r="C27" s="114" t="s">
        <v>33</v>
      </c>
      <c r="D27" s="99">
        <v>0</v>
      </c>
      <c r="E27" s="50"/>
    </row>
    <row r="28" spans="1:5" x14ac:dyDescent="0.3">
      <c r="A28" s="49"/>
      <c r="B28" s="144"/>
      <c r="C28" s="114" t="s">
        <v>34</v>
      </c>
      <c r="D28" s="99">
        <v>0</v>
      </c>
      <c r="E28" s="50"/>
    </row>
    <row r="29" spans="1:5" x14ac:dyDescent="0.3">
      <c r="A29" s="49"/>
      <c r="B29" s="144"/>
      <c r="C29" s="114" t="s">
        <v>55</v>
      </c>
      <c r="D29" s="99">
        <v>0</v>
      </c>
      <c r="E29" s="50"/>
    </row>
    <row r="30" spans="1:5" x14ac:dyDescent="0.3">
      <c r="A30" s="49"/>
      <c r="B30" s="144"/>
      <c r="C30" s="114" t="s">
        <v>54</v>
      </c>
      <c r="D30" s="99">
        <v>0</v>
      </c>
      <c r="E30" s="50"/>
    </row>
    <row r="31" spans="1:5" x14ac:dyDescent="0.3">
      <c r="A31" s="49"/>
      <c r="B31" s="141"/>
      <c r="C31" s="114" t="s">
        <v>35</v>
      </c>
      <c r="D31" s="99">
        <v>0</v>
      </c>
      <c r="E31" s="50"/>
    </row>
    <row r="32" spans="1:5" x14ac:dyDescent="0.3">
      <c r="A32" s="49"/>
      <c r="B32" s="140" t="s">
        <v>36</v>
      </c>
      <c r="C32" s="114" t="s">
        <v>37</v>
      </c>
      <c r="D32" s="99">
        <v>0</v>
      </c>
      <c r="E32" s="50"/>
    </row>
    <row r="33" spans="1:5" x14ac:dyDescent="0.3">
      <c r="A33" s="49"/>
      <c r="B33" s="144"/>
      <c r="C33" s="114" t="s">
        <v>38</v>
      </c>
      <c r="D33" s="99">
        <v>0</v>
      </c>
      <c r="E33" s="50"/>
    </row>
    <row r="34" spans="1:5" x14ac:dyDescent="0.3">
      <c r="A34" s="49"/>
      <c r="B34" s="141"/>
      <c r="C34" s="114" t="s">
        <v>35</v>
      </c>
      <c r="D34" s="99">
        <v>0</v>
      </c>
      <c r="E34" s="50"/>
    </row>
    <row r="35" spans="1:5" x14ac:dyDescent="0.3">
      <c r="A35" s="49"/>
      <c r="B35" s="140" t="s">
        <v>39</v>
      </c>
      <c r="C35" s="114" t="s">
        <v>40</v>
      </c>
      <c r="D35" s="99">
        <v>0</v>
      </c>
      <c r="E35" s="50"/>
    </row>
    <row r="36" spans="1:5" x14ac:dyDescent="0.3">
      <c r="A36" s="49"/>
      <c r="B36" s="144"/>
      <c r="C36" s="114" t="s">
        <v>108</v>
      </c>
      <c r="D36" s="99">
        <v>0</v>
      </c>
      <c r="E36" s="50"/>
    </row>
    <row r="37" spans="1:5" x14ac:dyDescent="0.3">
      <c r="A37" s="49"/>
      <c r="B37" s="141"/>
      <c r="C37" s="114" t="s">
        <v>41</v>
      </c>
      <c r="D37" s="99">
        <v>0</v>
      </c>
      <c r="E37" s="50"/>
    </row>
    <row r="38" spans="1:5" x14ac:dyDescent="0.3">
      <c r="A38" s="49"/>
      <c r="B38" s="116" t="s">
        <v>24</v>
      </c>
      <c r="C38" s="113"/>
      <c r="D38" s="99">
        <v>0</v>
      </c>
      <c r="E38" s="50"/>
    </row>
    <row r="39" spans="1:5" x14ac:dyDescent="0.3">
      <c r="A39" s="49"/>
      <c r="B39" s="116" t="s">
        <v>42</v>
      </c>
      <c r="C39" s="113"/>
      <c r="D39" s="99">
        <v>0</v>
      </c>
      <c r="E39" s="50"/>
    </row>
    <row r="40" spans="1:5" x14ac:dyDescent="0.3">
      <c r="A40" s="49"/>
      <c r="B40" s="117" t="s">
        <v>43</v>
      </c>
      <c r="C40" s="113"/>
      <c r="D40" s="99">
        <v>0</v>
      </c>
      <c r="E40" s="50"/>
    </row>
    <row r="41" spans="1:5" x14ac:dyDescent="0.3">
      <c r="A41" s="49"/>
      <c r="B41" s="117" t="s">
        <v>44</v>
      </c>
      <c r="C41" s="113"/>
      <c r="D41" s="99">
        <v>0</v>
      </c>
      <c r="E41" s="50"/>
    </row>
    <row r="42" spans="1:5" x14ac:dyDescent="0.3">
      <c r="A42" s="49"/>
      <c r="B42" s="117" t="s">
        <v>45</v>
      </c>
      <c r="C42" s="113"/>
      <c r="D42" s="99">
        <v>0</v>
      </c>
      <c r="E42" s="50"/>
    </row>
    <row r="43" spans="1:5" x14ac:dyDescent="0.3">
      <c r="A43" s="49"/>
      <c r="B43" s="117" t="s">
        <v>35</v>
      </c>
      <c r="C43" s="113"/>
      <c r="D43" s="99">
        <v>0</v>
      </c>
      <c r="E43" s="50"/>
    </row>
    <row r="44" spans="1:5" x14ac:dyDescent="0.3">
      <c r="A44" s="49"/>
      <c r="B44" s="117" t="s">
        <v>90</v>
      </c>
      <c r="C44" s="113"/>
      <c r="D44" s="125">
        <v>0</v>
      </c>
      <c r="E44" s="50"/>
    </row>
    <row r="45" spans="1:5" x14ac:dyDescent="0.3">
      <c r="A45" s="49"/>
      <c r="B45" s="117" t="s">
        <v>46</v>
      </c>
      <c r="C45" s="113"/>
      <c r="D45" s="99">
        <v>0</v>
      </c>
      <c r="E45" s="50"/>
    </row>
    <row r="46" spans="1:5" x14ac:dyDescent="0.3">
      <c r="A46" s="49"/>
      <c r="B46" s="117" t="s">
        <v>47</v>
      </c>
      <c r="C46" s="113"/>
      <c r="D46" s="118">
        <v>0.01</v>
      </c>
      <c r="E46" s="50"/>
    </row>
    <row r="47" spans="1:5" s="122" customFormat="1" x14ac:dyDescent="0.3">
      <c r="A47" s="119"/>
      <c r="B47" s="142" t="s">
        <v>48</v>
      </c>
      <c r="C47" s="143"/>
      <c r="D47" s="120">
        <f>SUM(D20:D46)</f>
        <v>0.01</v>
      </c>
      <c r="E47" s="121"/>
    </row>
    <row r="48" spans="1:5" x14ac:dyDescent="0.3">
      <c r="B48" s="123"/>
      <c r="C48" s="123"/>
      <c r="D48" s="124"/>
    </row>
  </sheetData>
  <sheetProtection algorithmName="SHA-512" hashValue="+Y+nexUQbGld1SBNBeh3lm5uO4+ixQHs5/p+VWeKNTthpGrBucDuwd09MLAneRwmeYT9FW2bza6ra0C9Z4/7Ag==" saltValue="RdVOmOTsmuaaOcFixjTZlQ==" spinCount="100000" sheet="1" objects="1" scenarios="1" selectLockedCells="1"/>
  <mergeCells count="12">
    <mergeCell ref="B20:B21"/>
    <mergeCell ref="B47:C47"/>
    <mergeCell ref="B35:B37"/>
    <mergeCell ref="B32:B34"/>
    <mergeCell ref="B26:B31"/>
    <mergeCell ref="B22:B25"/>
    <mergeCell ref="B1:E1"/>
    <mergeCell ref="B2:E2"/>
    <mergeCell ref="B3:E3"/>
    <mergeCell ref="B4:E4"/>
    <mergeCell ref="B12:D17"/>
    <mergeCell ref="C9:D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Company Details</vt:lpstr>
      <vt:lpstr>Instructions - PLEASE READ</vt:lpstr>
      <vt:lpstr>Commodities</vt:lpstr>
      <vt:lpstr>RRP Discount</vt:lpstr>
      <vt:lpstr>Service Charge</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 Desmond</dc:creator>
  <cp:lastModifiedBy>Carolyn Hennessey</cp:lastModifiedBy>
  <cp:lastPrinted>2019-12-11T17:21:59Z</cp:lastPrinted>
  <dcterms:created xsi:type="dcterms:W3CDTF">2019-11-12T15:57:29Z</dcterms:created>
  <dcterms:modified xsi:type="dcterms:W3CDTF">2020-01-29T16:05:01Z</dcterms:modified>
</cp:coreProperties>
</file>